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Figure 1" sheetId="1" state="visible" r:id="rId3"/>
    <sheet name="Figure 2" sheetId="2" state="visible" r:id="rId4"/>
    <sheet name="Figure 3" sheetId="3" state="visible" r:id="rId5"/>
    <sheet name="Figure 4" sheetId="4" state="visible" r:id="rId6"/>
    <sheet name="Figure 5" sheetId="5" state="visible" r:id="rId7"/>
    <sheet name="Figure 6_" sheetId="6" state="visible" r:id="rId8"/>
    <sheet name="Figure 7" sheetId="7" state="visible" r:id="rId9"/>
    <sheet name="Figure 8" sheetId="8" state="visible" r:id="rId10"/>
    <sheet name="Figure 9" sheetId="9" state="visible" r:id="rId11"/>
    <sheet name="Encadré" sheetId="10" state="visible" r:id="rId12"/>
    <sheet name="Complément figure 2" sheetId="11" state="visible" r:id="rId1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<sst xmlns="http://schemas.openxmlformats.org/spreadsheetml/2006/main" count="377" uniqueCount="156">
  <si>
    <t xml:space="preserve">Figure 1 - Nombre de victimes de violences physiques enregistrées entre 2016 et 2024</t>
  </si>
  <si>
    <t xml:space="preserve">Violences physiques hors cadre familial</t>
  </si>
  <si>
    <t xml:space="preserve">Violences physiques intrafamiliales</t>
  </si>
  <si>
    <t xml:space="preserve">Ensemble des violences physiques</t>
  </si>
  <si>
    <t xml:space="preserve">% Violences physiques hors cadre familial</t>
  </si>
  <si>
    <t xml:space="preserve">% Violences physiques intrafamiliales</t>
  </si>
  <si>
    <t xml:space="preserve">Arrondi du total</t>
  </si>
  <si>
    <r>
      <rPr>
        <sz val="6.5"/>
        <color theme="1"/>
        <rFont val="Marianne Medium"/>
        <family val="3"/>
        <charset val="1"/>
      </rPr>
      <t xml:space="preserve">Note</t>
    </r>
    <r>
      <rPr>
        <sz val="6.5"/>
        <color theme="1"/>
        <rFont val="Calibri"/>
        <family val="2"/>
        <charset val="1"/>
      </rPr>
      <t xml:space="preserve"> </t>
    </r>
    <r>
      <rPr>
        <sz val="6.5"/>
        <color theme="1"/>
        <rFont val="Marianne Medium"/>
        <family val="3"/>
        <charset val="1"/>
      </rPr>
      <t xml:space="preserve">: </t>
    </r>
    <r>
      <rPr>
        <sz val="6.5"/>
        <color theme="1"/>
        <rFont val="Marianne Light"/>
        <family val="3"/>
        <charset val="1"/>
      </rPr>
      <t xml:space="preserve">En fonction des arrondis, la somme des pourcentages peut donner un résultat légèrement inférieur ou supérieur à 100</t>
    </r>
    <r>
      <rPr>
        <sz val="6.5"/>
        <color theme="1"/>
        <rFont val="Calibri"/>
        <family val="2"/>
        <charset val="1"/>
      </rPr>
      <t xml:space="preserve"> </t>
    </r>
    <r>
      <rPr>
        <sz val="6.5"/>
        <color theme="1"/>
        <rFont val="Marianne Light"/>
        <family val="3"/>
        <charset val="1"/>
      </rPr>
      <t xml:space="preserve">%.</t>
    </r>
  </si>
  <si>
    <r>
      <rPr>
        <sz val="6.5"/>
        <color theme="1"/>
        <rFont val="Marianne Medium"/>
        <family val="3"/>
        <charset val="1"/>
      </rPr>
      <t xml:space="preserve">Lecture : </t>
    </r>
    <r>
      <rPr>
        <sz val="6.5"/>
        <color theme="1"/>
        <rFont val="Marianne Light"/>
        <family val="3"/>
        <charset val="1"/>
      </rPr>
      <t xml:space="preserve">En 2024, 449 800 personnes ont été victimes de violences physiques en France, dont 54 %pour des violences intrafamiliales.</t>
    </r>
  </si>
  <si>
    <r>
      <rPr>
        <sz val="6.5"/>
        <color theme="1"/>
        <rFont val="Marianne Medium"/>
        <family val="3"/>
        <charset val="1"/>
      </rPr>
      <t xml:space="preserve">Champ : </t>
    </r>
    <r>
      <rPr>
        <sz val="6.5"/>
        <color theme="1"/>
        <rFont val="Marianne Light"/>
        <family val="3"/>
        <charset val="1"/>
      </rPr>
      <t xml:space="preserve">France, personnes physiques.</t>
    </r>
  </si>
  <si>
    <r>
      <rPr>
        <i val="true"/>
        <sz val="6.5"/>
        <color theme="1"/>
        <rFont val="Marianne Medium"/>
        <family val="3"/>
        <charset val="1"/>
      </rPr>
      <t xml:space="preserve">Source : </t>
    </r>
    <r>
      <rPr>
        <i val="true"/>
        <sz val="6.5"/>
        <color theme="1"/>
        <rFont val="Marianne Light"/>
        <family val="3"/>
        <charset val="1"/>
      </rPr>
      <t xml:space="preserve">SSMSI, bases statistiques des victimes enregistrées par la police et la gendarmerie entre 2016 et 2024.</t>
    </r>
  </si>
  <si>
    <r>
      <rPr>
        <b val="true"/>
        <sz val="9"/>
        <color rgb="FF2E5DA7"/>
        <rFont val="Marianne"/>
        <family val="3"/>
        <charset val="1"/>
      </rPr>
      <t xml:space="preserve">Figure 2 &gt; </t>
    </r>
    <r>
      <rPr>
        <b val="true"/>
        <sz val="9"/>
        <color theme="1"/>
        <rFont val="Marianne"/>
        <family val="3"/>
        <charset val="1"/>
      </rPr>
      <t xml:space="preserve">Nombre de victimes de violences physiques intrafamiliales et hors cadre familial enregistrées selon l’âge entre 2016 et 2024</t>
    </r>
  </si>
  <si>
    <t xml:space="preserve">mineurs</t>
  </si>
  <si>
    <t xml:space="preserve">majeurs</t>
  </si>
  <si>
    <t xml:space="preserve">Total</t>
  </si>
  <si>
    <t xml:space="preserve">% mineurs</t>
  </si>
  <si>
    <t xml:space="preserve">% majeurs</t>
  </si>
  <si>
    <t xml:space="preserve">Total arrondi</t>
  </si>
  <si>
    <r>
      <rPr>
        <sz val="6.5"/>
        <color theme="1"/>
        <rFont val="Marianne Medium"/>
        <family val="3"/>
        <charset val="1"/>
      </rPr>
      <t xml:space="preserve">Lecture : </t>
    </r>
    <r>
      <rPr>
        <sz val="6.5"/>
        <color theme="1"/>
        <rFont val="Marianne Light"/>
        <family val="3"/>
        <charset val="1"/>
      </rPr>
      <t xml:space="preserve">En 2024, 244 400 personnes ont été victimes de violences intrafamiliales en France, dont 183 500 victimes majeurs soit 75 % du total.</t>
    </r>
  </si>
  <si>
    <r>
      <rPr>
        <b val="true"/>
        <sz val="9"/>
        <color rgb="FF2E5DA7"/>
        <rFont val="Marianne"/>
        <family val="3"/>
        <charset val="1"/>
      </rPr>
      <t xml:space="preserve">Figure 3 &gt; </t>
    </r>
    <r>
      <rPr>
        <b val="true"/>
        <sz val="9"/>
        <color theme="1"/>
        <rFont val="Marianne"/>
        <family val="3"/>
        <charset val="1"/>
      </rPr>
      <t xml:space="preserve">Évolution entre 2016 et 2024 du nombre de victimes de violences physiques enregistrées (en %), et contribution du contexte familial à cette évolution (en points de pourcentage)</t>
    </r>
  </si>
  <si>
    <t xml:space="preserve">Non-conjugal</t>
  </si>
  <si>
    <t xml:space="preserve">Mineurs</t>
  </si>
  <si>
    <t xml:space="preserve">Majeur </t>
  </si>
  <si>
    <t xml:space="preserve">Conjugal</t>
  </si>
  <si>
    <t xml:space="preserve">Violences intrafamiliales</t>
  </si>
  <si>
    <t xml:space="preserve">Violences hors cadre familial</t>
  </si>
  <si>
    <t xml:space="preserve">Violences physiques </t>
  </si>
  <si>
    <t xml:space="preserve">Intrafamilial non-conjugal</t>
  </si>
  <si>
    <r>
      <rPr>
        <sz val="6.5"/>
        <color theme="1"/>
        <rFont val="Marianne Medium"/>
        <family val="3"/>
        <charset val="1"/>
      </rPr>
      <t xml:space="preserve">Lecture : </t>
    </r>
    <r>
      <rPr>
        <sz val="6.5"/>
        <color theme="1"/>
        <rFont val="Marianne Light"/>
        <family val="3"/>
        <charset val="1"/>
      </rPr>
      <t xml:space="preserve">Le nombre de victimes de violences physiques augmente en 2024 de 1</t>
    </r>
    <r>
      <rPr>
        <sz val="6.5"/>
        <color theme="1"/>
        <rFont val="Calibri"/>
        <family val="2"/>
        <charset val="1"/>
      </rPr>
      <t xml:space="preserve"> </t>
    </r>
    <r>
      <rPr>
        <sz val="6.5"/>
        <color theme="1"/>
        <rFont val="Marianne Light"/>
        <family val="3"/>
        <charset val="1"/>
      </rPr>
      <t xml:space="preserve">%</t>
    </r>
    <r>
      <rPr>
        <sz val="6.5"/>
        <color theme="1"/>
        <rFont val="Calibri"/>
        <family val="2"/>
        <charset val="1"/>
      </rPr>
      <t xml:space="preserve">. </t>
    </r>
    <r>
      <rPr>
        <sz val="6.5"/>
        <color theme="1"/>
        <rFont val="Marianne Light"/>
        <family val="3"/>
        <charset val="1"/>
      </rPr>
      <t xml:space="preserve">Les victimes de violences physiques intrafamiliales augmentent de 3 %, tandis que les victimes de violences hors cadre familial sont stables (+0%). Les victimes de violences intrafamiliales non conjugales et notamment sur mineurs contribuent pour l’essentiel (1 point) à la croissance observée de 1 % des violences physiques en 2024.</t>
    </r>
  </si>
  <si>
    <r>
      <rPr>
        <i val="true"/>
        <sz val="6.5"/>
        <color theme="1"/>
        <rFont val="Marianne Medium"/>
        <family val="3"/>
        <charset val="1"/>
      </rPr>
      <t xml:space="preserve">Source : </t>
    </r>
    <r>
      <rPr>
        <i val="true"/>
        <sz val="6.5"/>
        <color theme="1"/>
        <rFont val="Marianne Light"/>
        <family val="3"/>
        <charset val="1"/>
      </rPr>
      <t xml:space="preserve">SSMSI, bases statistiques des victimes enregistrées par la police et la gendarmerie entre 2016 et 2024</t>
    </r>
  </si>
  <si>
    <r>
      <rPr>
        <b val="true"/>
        <sz val="9"/>
        <color rgb="FF2E5DA7"/>
        <rFont val="Marianne"/>
        <family val="3"/>
        <charset val="1"/>
      </rPr>
      <t xml:space="preserve">Figure 4 &gt; </t>
    </r>
    <r>
      <rPr>
        <b val="true"/>
        <sz val="9"/>
        <color theme="1"/>
        <rFont val="Marianne"/>
        <family val="3"/>
        <charset val="1"/>
      </rPr>
      <t xml:space="preserve">Répartition des victimes de violences physiques par sexe et contexte intrafamilial en 2024 (en %)</t>
    </r>
  </si>
  <si>
    <t xml:space="preserve">H</t>
  </si>
  <si>
    <t xml:space="preserve">F</t>
  </si>
  <si>
    <t xml:space="preserve">AGE</t>
  </si>
  <si>
    <t xml:space="preserve">IIF_HORS_CJ</t>
  </si>
  <si>
    <t xml:space="preserve">IIF_CJ</t>
  </si>
  <si>
    <t xml:space="preserve">Femmes</t>
  </si>
  <si>
    <t xml:space="preserve">Hommes</t>
  </si>
  <si>
    <t xml:space="preserve">Majeurs</t>
  </si>
  <si>
    <t xml:space="preserve">Ensemble des violen</t>
  </si>
  <si>
    <t xml:space="preserve">dont conjugal</t>
  </si>
  <si>
    <t xml:space="preserve">dont non-conjugal</t>
  </si>
  <si>
    <r>
      <rPr>
        <sz val="6.5"/>
        <color theme="1"/>
        <rFont val="Marianne Medium"/>
        <family val="3"/>
        <charset val="1"/>
      </rPr>
      <t xml:space="preserve">Lecture : </t>
    </r>
    <r>
      <rPr>
        <sz val="6.5"/>
        <color theme="1"/>
        <rFont val="Marianne Light"/>
        <family val="3"/>
        <charset val="1"/>
      </rPr>
      <t xml:space="preserve">En 2024, 54 % des victimes de violences physiques enregistrées sont des femmes.</t>
    </r>
  </si>
  <si>
    <r>
      <rPr>
        <i val="true"/>
        <sz val="6.5"/>
        <color theme="1"/>
        <rFont val="Marianne Medium"/>
        <family val="3"/>
        <charset val="1"/>
      </rPr>
      <t xml:space="preserve">Source : </t>
    </r>
    <r>
      <rPr>
        <i val="true"/>
        <sz val="6.5"/>
        <color theme="1"/>
        <rFont val="Marianne Light"/>
        <family val="3"/>
        <charset val="1"/>
      </rPr>
      <t xml:space="preserve">SSMSI, base statistique des victimes enregistrées par la police et la gendarmerie en 2024.</t>
    </r>
  </si>
  <si>
    <t xml:space="preserve">Intrafamilial</t>
  </si>
  <si>
    <t xml:space="preserve">Hors cadre familial</t>
  </si>
  <si>
    <t xml:space="preserve">Faits</t>
  </si>
  <si>
    <t xml:space="preserve">Population</t>
  </si>
  <si>
    <t xml:space="preserve">Femmes - violences intrafamiliales</t>
  </si>
  <si>
    <t xml:space="preserve">Hommes - violences intrafamiliales</t>
  </si>
  <si>
    <t xml:space="preserve">Femmes - violences hors cadre familial</t>
  </si>
  <si>
    <t xml:space="preserve">Hommes - violences hors cadre familial</t>
  </si>
  <si>
    <t xml:space="preserve">0 - 1 ans</t>
  </si>
  <si>
    <t xml:space="preserve">2 - 4 ans</t>
  </si>
  <si>
    <t xml:space="preserve">5 - 9 ans</t>
  </si>
  <si>
    <t xml:space="preserve">10 - 14 ans</t>
  </si>
  <si>
    <t xml:space="preserve">15 - 17 ans</t>
  </si>
  <si>
    <t xml:space="preserve">18 - 19 ans</t>
  </si>
  <si>
    <t xml:space="preserve">20 - 24 ans</t>
  </si>
  <si>
    <t xml:space="preserve">25 - 29 ans</t>
  </si>
  <si>
    <t xml:space="preserve">30 - 34 ans</t>
  </si>
  <si>
    <t xml:space="preserve">35 - 39 ans</t>
  </si>
  <si>
    <t xml:space="preserve">40 - 44 ans</t>
  </si>
  <si>
    <t xml:space="preserve">45 - 49 ans</t>
  </si>
  <si>
    <t xml:space="preserve">50 - 54 ans</t>
  </si>
  <si>
    <t xml:space="preserve">55 - 59 ans</t>
  </si>
  <si>
    <t xml:space="preserve">60 - 64 ans</t>
  </si>
  <si>
    <t xml:space="preserve">65 - 69 ans</t>
  </si>
  <si>
    <t xml:space="preserve">70 - 74 ans</t>
  </si>
  <si>
    <t xml:space="preserve">75 ans ou plus</t>
  </si>
  <si>
    <t xml:space="preserve">total </t>
  </si>
  <si>
    <r>
      <rPr>
        <b val="true"/>
        <sz val="9"/>
        <color rgb="FF2E5DA7"/>
        <rFont val="Marianne"/>
        <family val="3"/>
        <charset val="1"/>
      </rPr>
      <t xml:space="preserve">Figure 5 &gt; </t>
    </r>
    <r>
      <rPr>
        <b val="true"/>
        <sz val="9"/>
        <color theme="1"/>
        <rFont val="Marianne"/>
        <family val="3"/>
        <charset val="1"/>
      </rPr>
      <t xml:space="preserve">Nombre de victimes de violences physiques enregistrées pour 1 000 habitants par sexe et âge en 2024</t>
    </r>
  </si>
  <si>
    <r>
      <rPr>
        <sz val="6.5"/>
        <color theme="1"/>
        <rFont val="Marianne Medium"/>
        <family val="3"/>
        <charset val="1"/>
      </rPr>
      <t xml:space="preserve">Lecture : </t>
    </r>
    <r>
      <rPr>
        <sz val="6.5"/>
        <color theme="1"/>
        <rFont val="Marianne Light"/>
        <family val="3"/>
        <charset val="1"/>
      </rPr>
      <t xml:space="preserve">En 2024 sur 1 000 femmes âgées de 25 à 29 ans, on compte 12 victimes de violences physiques intrafamiliales.</t>
    </r>
  </si>
  <si>
    <r>
      <rPr>
        <i val="true"/>
        <sz val="6.5"/>
        <color theme="1"/>
        <rFont val="Marianne Medium"/>
        <family val="3"/>
        <charset val="1"/>
      </rPr>
      <t xml:space="preserve">Sources : </t>
    </r>
    <r>
      <rPr>
        <i val="true"/>
        <sz val="6.5"/>
        <color theme="1"/>
        <rFont val="Marianne Light"/>
        <family val="3"/>
        <charset val="1"/>
      </rPr>
      <t xml:space="preserve">SSMSI, base statistique des victimes enregistrées par la police et la gendarmerie en 2024; Insee, estimation de la population 2024.</t>
    </r>
  </si>
  <si>
    <r>
      <rPr>
        <b val="true"/>
        <sz val="9"/>
        <color rgb="FF2E5DA7"/>
        <rFont val="Marianne"/>
        <family val="3"/>
        <charset val="1"/>
      </rPr>
      <t xml:space="preserve">Figure 6 &gt; </t>
    </r>
    <r>
      <rPr>
        <b val="true"/>
        <sz val="9"/>
        <color theme="1"/>
        <rFont val="Marianne"/>
        <family val="3"/>
        <charset val="1"/>
      </rPr>
      <t xml:space="preserve">Part de victimes de violences physiques enregistrées par type de d’infractions entre 2016 et 2024 (en %)</t>
    </r>
  </si>
  <si>
    <t xml:space="preserve">Violences physiques hors cadre familial sur mineurs</t>
  </si>
  <si>
    <t xml:space="preserve">Violences physiques avec ITT &gt; 8 jours (et autres atteintes graves)</t>
  </si>
  <si>
    <t xml:space="preserve">Violences physiques ITT inf. ou égal à 8 jours</t>
  </si>
  <si>
    <t xml:space="preserve">Violences physiques sans ITT **</t>
  </si>
  <si>
    <t xml:space="preserve">Administration de substances nuisibles</t>
  </si>
  <si>
    <t xml:space="preserve">% Violences physiques avec ITT &gt; 8 jours (et autres atteintes les plus graves*)</t>
  </si>
  <si>
    <t xml:space="preserve">% Violences physiques sans ITT **</t>
  </si>
  <si>
    <t xml:space="preserve">% Violences physiques &lt;= 8 jours</t>
  </si>
  <si>
    <t xml:space="preserve">Violences physiques hors cadre familial sur majeurs</t>
  </si>
  <si>
    <t xml:space="preserve">Violences physiques ITT &lt;= 8 jours</t>
  </si>
  <si>
    <t xml:space="preserve">Violences physiques sans ITT</t>
  </si>
  <si>
    <t xml:space="preserve">Violences physiques intrafamiliales sur mineurs</t>
  </si>
  <si>
    <t xml:space="preserve">Violences physiques intrafamiliales sur majeurs</t>
  </si>
  <si>
    <r>
      <rPr>
        <sz val="6.5"/>
        <color theme="1"/>
        <rFont val="Marianne Medium"/>
        <family val="3"/>
        <charset val="1"/>
      </rPr>
      <t xml:space="preserve">Note</t>
    </r>
    <r>
      <rPr>
        <sz val="6.5"/>
        <color theme="1"/>
        <rFont val="Calibri"/>
        <family val="2"/>
        <charset val="1"/>
      </rPr>
      <t xml:space="preserve"> </t>
    </r>
    <r>
      <rPr>
        <sz val="6.5"/>
        <color theme="1"/>
        <rFont val="Marianne Medium"/>
        <family val="3"/>
        <charset val="1"/>
      </rPr>
      <t xml:space="preserve">: * y compris les violences suivies de mutilation ou d’infirmité permanente et les actes de torture ou de barbarie</t>
    </r>
    <r>
      <rPr>
        <sz val="6.5"/>
        <color theme="1"/>
        <rFont val="Calibri"/>
        <family val="2"/>
        <charset val="1"/>
      </rPr>
      <t xml:space="preserve"> </t>
    </r>
    <r>
      <rPr>
        <sz val="6.5"/>
        <color theme="1"/>
        <rFont val="Marianne Medium"/>
        <family val="3"/>
        <charset val="1"/>
      </rPr>
      <t xml:space="preserve">; ** y compris les violences physiques sans précisions. Attention l’administration de substances nuisibles n’apparait pas dans le graphique. </t>
    </r>
  </si>
  <si>
    <r>
      <rPr>
        <sz val="6.5"/>
        <color theme="1"/>
        <rFont val="Marianne Medium"/>
        <family val="3"/>
        <charset val="1"/>
      </rPr>
      <t xml:space="preserve">Lecture : </t>
    </r>
    <r>
      <rPr>
        <sz val="6.5"/>
        <color theme="1"/>
        <rFont val="Marianne Light"/>
        <family val="3"/>
        <charset val="1"/>
      </rPr>
      <t xml:space="preserve">En 2024, 73 % des violences physiques intrafamiliales sur mineurs sont sans ITT.</t>
    </r>
  </si>
  <si>
    <r>
      <rPr>
        <i val="true"/>
        <sz val="6.5"/>
        <color theme="1"/>
        <rFont val="Marianne Medium"/>
        <family val="3"/>
        <charset val="1"/>
      </rPr>
      <t xml:space="preserve">Sources : </t>
    </r>
    <r>
      <rPr>
        <i val="true"/>
        <sz val="6.5"/>
        <color theme="1"/>
        <rFont val="Marianne Light"/>
        <family val="3"/>
        <charset val="1"/>
      </rPr>
      <t xml:space="preserve">SSMSI, base statistique des victimes enregistrées par la police et la gendarmerie entre 2016 et 2024.</t>
    </r>
  </si>
  <si>
    <r>
      <rPr>
        <b val="true"/>
        <sz val="9"/>
        <color rgb="FF2E5DA7"/>
        <rFont val="Marianne"/>
        <family val="3"/>
        <charset val="1"/>
      </rPr>
      <t xml:space="preserve">Figure 7 &gt; </t>
    </r>
    <r>
      <rPr>
        <b val="true"/>
        <sz val="9"/>
        <color theme="1"/>
        <rFont val="Marianne"/>
        <family val="3"/>
        <charset val="1"/>
      </rPr>
      <t xml:space="preserve">Nationalité des victimes de violences physiques enregistrées en 2024 (en %)</t>
    </r>
  </si>
  <si>
    <t xml:space="preserve">France </t>
  </si>
  <si>
    <t xml:space="preserve">Europe hors UE27</t>
  </si>
  <si>
    <t xml:space="preserve">Afrique</t>
  </si>
  <si>
    <t xml:space="preserve">Amérique, Océanie</t>
  </si>
  <si>
    <t xml:space="preserve">UE27 hors France</t>
  </si>
  <si>
    <t xml:space="preserve">Indéterminée</t>
  </si>
  <si>
    <t xml:space="preserve">Asie</t>
  </si>
  <si>
    <r>
      <rPr>
        <sz val="6.5"/>
        <color theme="1"/>
        <rFont val="Marianne Medium"/>
        <family val="3"/>
        <charset val="1"/>
      </rPr>
      <t xml:space="preserve">Lecture : </t>
    </r>
    <r>
      <rPr>
        <sz val="6.5"/>
        <color theme="1"/>
        <rFont val="Marianne Light"/>
        <family val="3"/>
        <charset val="1"/>
      </rPr>
      <t xml:space="preserve">87 % des personnes victimes de violences physiques intrafamiliales comme hors cadre familial sont de nationalité française.</t>
    </r>
  </si>
  <si>
    <r>
      <rPr>
        <i val="true"/>
        <sz val="6.5"/>
        <color theme="1"/>
        <rFont val="Marianne Medium"/>
        <family val="3"/>
        <charset val="1"/>
      </rPr>
      <t xml:space="preserve">Source : </t>
    </r>
    <r>
      <rPr>
        <i val="true"/>
        <sz val="6.5"/>
        <color theme="1"/>
        <rFont val="Marianne Light"/>
        <family val="3"/>
        <charset val="1"/>
      </rPr>
      <t xml:space="preserve">SSMSI, base statistique des victimes de crimes et délits enregistrés par la police et la gendarmerie en 2024.</t>
    </r>
  </si>
  <si>
    <r>
      <rPr>
        <b val="true"/>
        <sz val="9"/>
        <color rgb="FF2E5DA7"/>
        <rFont val="Marianne"/>
        <family val="3"/>
        <charset val="1"/>
      </rPr>
      <t xml:space="preserve">Figure 8 &gt; </t>
    </r>
    <r>
      <rPr>
        <b val="true"/>
        <sz val="9"/>
        <color theme="1"/>
        <rFont val="Marianne"/>
        <family val="3"/>
        <charset val="1"/>
      </rPr>
      <t xml:space="preserve">Nombre de victimes de violences physiques enregistrées pour 1 000 habitants en 2024, par taille d’unité urbaine</t>
    </r>
  </si>
  <si>
    <t xml:space="preserve">Taille d'unité urbaine</t>
  </si>
  <si>
    <t xml:space="preserve">Type d'infraction</t>
  </si>
  <si>
    <t xml:space="preserve">France</t>
  </si>
  <si>
    <t xml:space="preserve">France métropolitaine</t>
  </si>
  <si>
    <t xml:space="preserve">Hors unité urbaine</t>
  </si>
  <si>
    <t xml:space="preserve">de 2 000 à 5 000 habitants</t>
  </si>
  <si>
    <t xml:space="preserve">de 5 000 à 10 000 habitants</t>
  </si>
  <si>
    <t xml:space="preserve">de 10 000 à 20 000 habitants</t>
  </si>
  <si>
    <t xml:space="preserve">de 20 000 à 50 000 habitants</t>
  </si>
  <si>
    <t xml:space="preserve">de 50 000 à 100 000 habitants</t>
  </si>
  <si>
    <t xml:space="preserve">de 100 000 à 200 000 habitants</t>
  </si>
  <si>
    <t xml:space="preserve">de 200 000 à 2 000 000 habitants</t>
  </si>
  <si>
    <t xml:space="preserve">Unité urbaine de Paris</t>
  </si>
  <si>
    <t xml:space="preserve">DROM</t>
  </si>
  <si>
    <r>
      <rPr>
        <sz val="6.5"/>
        <color theme="1"/>
        <rFont val="Marianne Medium"/>
        <family val="3"/>
        <charset val="1"/>
      </rPr>
      <t xml:space="preserve">Lecture : </t>
    </r>
    <r>
      <rPr>
        <sz val="6.5"/>
        <color theme="1"/>
        <rFont val="Marianne Light"/>
        <family val="3"/>
        <charset val="1"/>
      </rPr>
      <t xml:space="preserve">Dans les unités urbaines de France métropolitaine recensant entre 100 000 et 200 000 habitants, 4,0 victimes de violences physiques intrafamiliales pour 1 000 habitants ont été enregistrées en 2024 (point jaune), alors que sur l’ensemble des unités urbaines de même taille en France, ce taux est de 4,6 ‰ (barre bleue).</t>
    </r>
  </si>
  <si>
    <r>
      <rPr>
        <i val="true"/>
        <sz val="6.5"/>
        <color theme="1"/>
        <rFont val="Marianne Medium"/>
        <family val="3"/>
        <charset val="1"/>
      </rPr>
      <t xml:space="preserve">Sources : </t>
    </r>
    <r>
      <rPr>
        <i val="true"/>
        <sz val="6.5"/>
        <color theme="1"/>
        <rFont val="Marianne Light"/>
        <family val="3"/>
        <charset val="1"/>
      </rPr>
      <t xml:space="preserve">SSMSI, base statistique des victimes de crimes et délits enregistrés par la police et la gendarmerie en 2024 ; Insee, recensement de la population 2022 (pour Mayotte le recensement de la population 2017).</t>
    </r>
  </si>
  <si>
    <r>
      <rPr>
        <b val="true"/>
        <sz val="9"/>
        <color rgb="FF2E5DA7"/>
        <rFont val="Marianne"/>
        <family val="3"/>
        <charset val="1"/>
      </rPr>
      <t xml:space="preserve">Figure 9 &gt; </t>
    </r>
    <r>
      <rPr>
        <b val="true"/>
        <sz val="9"/>
        <color theme="1"/>
        <rFont val="Marianne"/>
        <family val="3"/>
        <charset val="1"/>
      </rPr>
      <t xml:space="preserve">Nombre de personnes mises en cause pour des violences physiques élucidés en 2024, par sexe, âge, nationalité et contexte familial</t>
    </r>
  </si>
  <si>
    <t xml:space="preserve">Effectifs </t>
  </si>
  <si>
    <t xml:space="preserve">% </t>
  </si>
  <si>
    <t xml:space="preserve">Part des hommes</t>
  </si>
  <si>
    <t xml:space="preserve">Ensemble des mis en cause</t>
  </si>
  <si>
    <t xml:space="preserve">Contexte familial</t>
  </si>
  <si>
    <t xml:space="preserve">Conjugal </t>
  </si>
  <si>
    <t xml:space="preserve">-</t>
  </si>
  <si>
    <t xml:space="preserve">Non conjugal</t>
  </si>
  <si>
    <t xml:space="preserve">Caractéristiques des mis en cause </t>
  </si>
  <si>
    <t xml:space="preserve">Sexe </t>
  </si>
  <si>
    <t xml:space="preserve">Hommes </t>
  </si>
  <si>
    <t xml:space="preserve">Âge </t>
  </si>
  <si>
    <t xml:space="preserve">Moins de 13 ans (16 %*)</t>
  </si>
  <si>
    <t xml:space="preserve">13 à 17 ans (5 %*)</t>
  </si>
  <si>
    <t xml:space="preserve">18 à 29 ans (14 %*)</t>
  </si>
  <si>
    <t xml:space="preserve">30 à 44 ans (18 %*)</t>
  </si>
  <si>
    <t xml:space="preserve">45 à 59 ans (19 %*)</t>
  </si>
  <si>
    <t xml:space="preserve">60 ans ou plus (27 %*)</t>
  </si>
  <si>
    <t xml:space="preserve">Nationalité</t>
  </si>
  <si>
    <t xml:space="preserve">Français (92 %*)</t>
  </si>
  <si>
    <t xml:space="preserve">Etrangers (8 %*) : </t>
  </si>
  <si>
    <t xml:space="preserve">UE27 hors France (2 %*)</t>
  </si>
  <si>
    <t xml:space="preserve">Europe hors UE27 (1 %*)</t>
  </si>
  <si>
    <t xml:space="preserve">Afrique (3,5 %*)</t>
  </si>
  <si>
    <t xml:space="preserve">Asie (1 %*) </t>
  </si>
  <si>
    <t xml:space="preserve">Amérique ou Océanie (0,5 %*)</t>
  </si>
  <si>
    <r>
      <rPr>
        <sz val="6.5"/>
        <color theme="1"/>
        <rFont val="Marianne Medium"/>
        <family val="3"/>
        <charset val="1"/>
      </rPr>
      <t xml:space="preserve">Note : </t>
    </r>
    <r>
      <rPr>
        <sz val="6.5"/>
        <color theme="1"/>
        <rFont val="Marianne Light"/>
        <family val="3"/>
        <charset val="1"/>
      </rPr>
      <t xml:space="preserve">*Les pourcentages entre parenthèses donnent la répartition de l’ensemble de la population en France selon ces caractéristiques identifiées à partir des estimations de la population de l’Insee. En fonction des arrondis, la somme des pourcentages peut donner un résultat légèrement inférieur ou supérieur à 100%. Les effectifs sont également arrondis.</t>
    </r>
  </si>
  <si>
    <r>
      <rPr>
        <sz val="6.5"/>
        <color theme="1"/>
        <rFont val="Marianne Medium"/>
        <family val="3"/>
        <charset val="1"/>
      </rPr>
      <t xml:space="preserve">Lecture : </t>
    </r>
    <r>
      <rPr>
        <sz val="6.5"/>
        <color theme="1"/>
        <rFont val="Marianne Light"/>
        <family val="3"/>
        <charset val="1"/>
      </rPr>
      <t xml:space="preserve">En 2024, 198 000 personnes ont été mises en cause par les services de sécurité pour des violences physiques intrafamiliales. 79 % sont des hommes et 48 % ont entre 30 et 44 ans. 18 % de la population française a entre 30 et 44 ans.</t>
    </r>
  </si>
  <si>
    <r>
      <rPr>
        <i val="true"/>
        <sz val="6.5"/>
        <color theme="1"/>
        <rFont val="Marianne Medium"/>
        <family val="3"/>
        <charset val="1"/>
      </rPr>
      <t xml:space="preserve">Sources : </t>
    </r>
    <r>
      <rPr>
        <i val="true"/>
        <sz val="6.5"/>
        <color theme="1"/>
        <rFont val="Marianne Light"/>
        <family val="3"/>
        <charset val="1"/>
      </rPr>
      <t xml:space="preserve">SSMSI, base statistique des mis en cause pour des infractions élucidées par la police et la gendarmerie en 2024 ; Insee, estimations de la population 2024.</t>
    </r>
  </si>
  <si>
    <r>
      <rPr>
        <b val="true"/>
        <sz val="11"/>
        <color theme="1"/>
        <rFont val="Marianne Light"/>
        <family val="3"/>
        <charset val="1"/>
      </rPr>
      <t xml:space="preserve">Figure</t>
    </r>
    <r>
      <rPr>
        <b val="true"/>
        <sz val="11"/>
        <color theme="1"/>
        <rFont val="Calibri"/>
        <family val="2"/>
        <charset val="1"/>
      </rPr>
      <t xml:space="preserve"> </t>
    </r>
    <r>
      <rPr>
        <b val="true"/>
        <sz val="11"/>
        <color theme="1"/>
        <rFont val="Marianne Light"/>
        <family val="3"/>
        <charset val="1"/>
      </rPr>
      <t xml:space="preserve">: Nombre de victimes de violences physiques et de coups et blessures volontaires sur personne de 15 ans au plus enregistrées entre 2016 et 2024</t>
    </r>
  </si>
  <si>
    <t xml:space="preserve">NON_IIF</t>
  </si>
  <si>
    <t xml:space="preserve">Coups et blessures volontaires intrafamiliaux </t>
  </si>
  <si>
    <t xml:space="preserve">Coups et blessures volontaires hors cadre familial</t>
  </si>
  <si>
    <t xml:space="preserve">Coups et blessures volontaires sur personne de 15 ans ou plushors cadre familial</t>
  </si>
  <si>
    <t xml:space="preserve">Coups et blessures volontaires sur personne de 15 ans ou plus intrafamiliaux </t>
  </si>
  <si>
    <t xml:space="preserve">N</t>
  </si>
  <si>
    <t xml:space="preserve">%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</si>
</sst>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_-* #,##0.00\ _€_-;\-* #,##0.00\ _€_-;_-* \-??\ _€_-;_-@_-"/>
    <numFmt numFmtId="166" formatCode="0\ %"/>
    <numFmt numFmtId="167" formatCode="#,##0"/>
    <numFmt numFmtId="168" formatCode="###########0"/>
    <numFmt numFmtId="169" formatCode="General"/>
    <numFmt numFmtId="170" formatCode="0"/>
    <numFmt numFmtId="171" formatCode="0.0"/>
    <numFmt numFmtId="172" formatCode="######0"/>
    <numFmt numFmtId="173" formatCode="_-* #,##0\ _€_-;\-* #,##0\ _€_-;_-* \-??\ _€_-;_-@_-"/>
  </numFmts>
  <fonts count="3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color rgb="FF000000"/>
      <name val="Arial"/>
      <family val="2"/>
      <charset val="1"/>
    </font>
    <font>
      <sz val="6.5"/>
      <color theme="1"/>
      <name val="Marianne Medium"/>
      <family val="3"/>
      <charset val="1"/>
    </font>
    <font>
      <sz val="6.5"/>
      <color theme="1"/>
      <name val="Calibri"/>
      <family val="2"/>
      <charset val="1"/>
    </font>
    <font>
      <sz val="6.5"/>
      <color theme="1"/>
      <name val="Marianne Light"/>
      <family val="3"/>
      <charset val="1"/>
    </font>
    <font>
      <i val="true"/>
      <sz val="6.5"/>
      <color theme="1"/>
      <name val="Marianne Medium"/>
      <family val="3"/>
      <charset val="1"/>
    </font>
    <font>
      <i val="true"/>
      <sz val="6.5"/>
      <color theme="1"/>
      <name val="Marianne Light"/>
      <family val="3"/>
      <charset val="1"/>
    </font>
    <font>
      <sz val="9"/>
      <color rgb="FF595959"/>
      <name val="Calibri"/>
      <family val="2"/>
    </font>
    <font>
      <b val="true"/>
      <sz val="9"/>
      <color rgb="FF2E5DA7"/>
      <name val="Marianne"/>
      <family val="3"/>
      <charset val="1"/>
    </font>
    <font>
      <b val="true"/>
      <sz val="9"/>
      <color theme="1"/>
      <name val="Marianne"/>
      <family val="3"/>
      <charset val="1"/>
    </font>
    <font>
      <sz val="11"/>
      <color rgb="FFFF0000"/>
      <name val="Calibri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FF0000"/>
      <name val="Palatino Linotype"/>
      <family val="1"/>
      <charset val="1"/>
    </font>
    <font>
      <sz val="11"/>
      <color rgb="FFFF0000"/>
      <name val="Palatino Linotype"/>
      <family val="1"/>
      <charset val="1"/>
    </font>
    <font>
      <sz val="14"/>
      <color rgb="FF595959"/>
      <name val="Calibri"/>
      <family val="2"/>
    </font>
    <font>
      <b val="true"/>
      <sz val="18"/>
      <color rgb="FF595959"/>
      <name val="Calibri"/>
      <family val="2"/>
    </font>
    <font>
      <sz val="9"/>
      <color rgb="FF404040"/>
      <name val="Calibri"/>
      <family val="2"/>
    </font>
    <font>
      <b val="true"/>
      <sz val="9.5"/>
      <color rgb="FF112277"/>
      <name val="Arial"/>
      <family val="2"/>
      <charset val="1"/>
    </font>
    <font>
      <b val="true"/>
      <sz val="14"/>
      <color rgb="FF595959"/>
      <name val="Calibri"/>
      <family val="2"/>
    </font>
    <font>
      <sz val="7.5"/>
      <color rgb="FF231F20"/>
      <name val="Palatino Linotype"/>
      <family val="1"/>
      <charset val="1"/>
    </font>
    <font>
      <b val="true"/>
      <sz val="7.5"/>
      <color rgb="FF231F20"/>
      <name val="Palatino Linotype"/>
      <family val="1"/>
      <charset val="1"/>
    </font>
    <font>
      <sz val="10"/>
      <color rgb="FF000000"/>
      <name val="Calibri"/>
      <family val="2"/>
    </font>
    <font>
      <b val="true"/>
      <sz val="11"/>
      <color theme="0"/>
      <name val="Calibri"/>
      <family val="2"/>
      <charset val="1"/>
    </font>
    <font>
      <b val="true"/>
      <sz val="6.5"/>
      <color rgb="FF000000"/>
      <name val="Calibri"/>
      <family val="2"/>
      <charset val="1"/>
    </font>
    <font>
      <b val="true"/>
      <sz val="6.5"/>
      <color rgb="FF000000"/>
      <name val="Marianne Light"/>
      <family val="3"/>
      <charset val="1"/>
    </font>
    <font>
      <sz val="6.5"/>
      <color rgb="FF000000"/>
      <name val="Marianne Light"/>
      <family val="3"/>
      <charset val="1"/>
    </font>
    <font>
      <b val="true"/>
      <sz val="6.5"/>
      <color rgb="FF000000"/>
      <name val="Arial"/>
      <family val="2"/>
      <charset val="1"/>
    </font>
    <font>
      <sz val="6.5"/>
      <color rgb="FF000000"/>
      <name val="Arial"/>
      <family val="2"/>
      <charset val="1"/>
    </font>
    <font>
      <b val="true"/>
      <sz val="11"/>
      <color theme="1"/>
      <name val="Marianne Light"/>
      <family val="3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EDF2F9"/>
      </patternFill>
    </fill>
    <fill>
      <patternFill patternType="solid">
        <fgColor rgb="FFEDF2F9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4472C4"/>
        <bgColor rgb="FF465F9D"/>
      </patternFill>
    </fill>
    <fill>
      <patternFill patternType="solid">
        <fgColor rgb="FFFFF2CC"/>
        <bgColor rgb="FFEDF2F9"/>
      </patternFill>
    </fill>
    <fill>
      <patternFill patternType="solid">
        <fgColor rgb="FFD9E2F3"/>
        <bgColor rgb="FFD9D9D9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 diagonalUp="false" diagonalDown="false"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 diagonalUp="false" diagonalDown="false">
      <left/>
      <right/>
      <top style="medium">
        <color rgb="FF4472C4"/>
      </top>
      <bottom style="medium">
        <color rgb="FF4472C4"/>
      </bottom>
      <diagonal/>
    </border>
    <border diagonalUp="false" diagonalDown="false"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 diagonalUp="false" diagonalDown="false"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 diagonalUp="false" diagonalDown="false">
      <left/>
      <right style="medium">
        <color rgb="FF8EAADB"/>
      </right>
      <top/>
      <bottom style="medium">
        <color rgb="FF8EAADB"/>
      </bottom>
      <diagonal/>
    </border>
    <border diagonalUp="false" diagonalDown="false">
      <left style="medium">
        <color rgb="FFC1C1C1"/>
      </left>
      <right/>
      <top style="medium">
        <color rgb="FFC1C1C1"/>
      </top>
      <bottom/>
      <diagonal/>
    </border>
    <border diagonalUp="false" diagonalDown="false">
      <left/>
      <right/>
      <top style="medium">
        <color rgb="FFC1C1C1"/>
      </top>
      <bottom/>
      <diagonal/>
    </border>
    <border diagonalUp="false" diagonalDown="false">
      <left style="medium">
        <color rgb="FFC1C1C1"/>
      </left>
      <right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5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5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5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1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7" fillId="2" borderId="0" xfId="21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8" fillId="2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8" fillId="2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1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false" indent="5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2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3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8" fontId="0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0" fillId="2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3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3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3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2" borderId="1" xfId="0" applyFont="fals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0" fillId="2" borderId="1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4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5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7" fillId="5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5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5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5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9" fillId="6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30" fillId="6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6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9" fillId="6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30" fillId="6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7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28" fillId="7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7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3" fontId="30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30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7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2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0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30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0" fillId="2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2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2" fillId="3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8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lliers 2" xfId="20"/>
    <cellStyle name="Normal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1C1C1"/>
      <rgbColor rgb="FF8B8B8B"/>
      <rgbColor rgb="FF8EAADB"/>
      <rgbColor rgb="FF595959"/>
      <rgbColor rgb="FFFFF2CC"/>
      <rgbColor rgb="FFEDF2F9"/>
      <rgbColor rgb="FF660066"/>
      <rgbColor rgb="FFFF8080"/>
      <rgbColor rgb="FF2E5DA7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2F3"/>
      <rgbColor rgb="FFCCFFCC"/>
      <rgbColor rgb="FFFFFF99"/>
      <rgbColor rgb="FFB0B7BB"/>
      <rgbColor rgb="FFFF99CC"/>
      <rgbColor rgb="FFCC99FF"/>
      <rgbColor rgb="FFFFCC99"/>
      <rgbColor rgb="FF4472C4"/>
      <rgbColor rgb="FF33CCCC"/>
      <rgbColor rgb="FF99CC00"/>
      <rgbColor rgb="FFFFCA00"/>
      <rgbColor rgb="FFFFC000"/>
      <rgbColor rgb="FFED7D31"/>
      <rgbColor rgb="FF465F9D"/>
      <rgbColor rgb="FFA5A5A5"/>
      <rgbColor rgb="FF112277"/>
      <rgbColor rgb="FF5B9BD5"/>
      <rgbColor rgb="FF003300"/>
      <rgbColor rgb="FF231F20"/>
      <rgbColor rgb="FF993300"/>
      <rgbColor rgb="FF993366"/>
      <rgbColor rgb="FF2F5597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barChart>
        <c:barDir val="col"/>
        <c:grouping val="stacked"/>
        <c:varyColors val="0"/>
        <c:ser>
          <c:idx val="0"/>
          <c:order val="0"/>
          <c:tx>
            <c:strRef>
              <c:f>'Figure 1'!$B$4</c:f>
              <c:strCache>
                <c:ptCount val="1"/>
                <c:pt idx="0">
                  <c:v>Violences physiques hors cadre familial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843E6BF9-1AB3-4190-948C-AD4636D29CE5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2DF7D816-1048-4767-9CCD-9DA9F52421D5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C7722E9-9AF3-44D2-AA84-4A64D155E703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4A6454E8-3C97-43C4-9019-5177749D832E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2741C62-ED6D-4C6D-92E8-473A09579605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5F1C802-0215-4E2F-ACA2-70EFA530C524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25BFA52B-3C28-4169-B5AF-44BFBD104415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A0975A39-46B9-42DC-A2FD-90E4413AA1EF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F95B8300-C802-4503-BB99-EDAD7E6A584F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1'!$C$3:$K$3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1'!$C$4:$K$4</c:f>
              <c:numCache>
                <c:formatCode>General</c:formatCode>
                <c:ptCount val="9"/>
                <c:pt idx="0">
                  <c:v>163447</c:v>
                </c:pt>
                <c:pt idx="1">
                  <c:v>171894</c:v>
                </c:pt>
                <c:pt idx="2">
                  <c:v>183019</c:v>
                </c:pt>
                <c:pt idx="3">
                  <c:v>185649</c:v>
                </c:pt>
                <c:pt idx="4">
                  <c:v>168658</c:v>
                </c:pt>
                <c:pt idx="5">
                  <c:v>183418</c:v>
                </c:pt>
                <c:pt idx="6">
                  <c:v>200410</c:v>
                </c:pt>
                <c:pt idx="7">
                  <c:v>205896</c:v>
                </c:pt>
                <c:pt idx="8">
                  <c:v>205459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1'!$C$7:$K$7</c15:f>
                <c15:dlblRangeCache>
                  <c:ptCount val="9"/>
                  <c:pt idx="0">
                    <c:v>59%</c:v>
                  </c:pt>
                  <c:pt idx="1">
                    <c:v>59%</c:v>
                  </c:pt>
                  <c:pt idx="2">
                    <c:v>59%</c:v>
                  </c:pt>
                  <c:pt idx="3">
                    <c:v>56%</c:v>
                  </c:pt>
                  <c:pt idx="4">
                    <c:v>51%</c:v>
                  </c:pt>
                  <c:pt idx="5">
                    <c:v>49%</c:v>
                  </c:pt>
                  <c:pt idx="6">
                    <c:v>48%</c:v>
                  </c:pt>
                  <c:pt idx="7">
                    <c:v>46%</c:v>
                  </c:pt>
                  <c:pt idx="8">
                    <c:v>46%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'Figure 1'!$B$5</c:f>
              <c:strCache>
                <c:ptCount val="1"/>
                <c:pt idx="0">
                  <c:v>Violences physiques intrafamiliales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E5CA4F21-EB15-4893-BFA2-F54D76B22987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AB7EA933-E779-49F4-9707-FA001A5A3BE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7948F0AD-C6AB-4550-81F2-F631F156FD0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391264BB-400C-415C-892C-186952747F6A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AB147C9-42DA-48DD-9505-B0792A57FF2B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25D5470F-8A32-4A17-9759-2D7120BE5DDE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7BA52F9-31C0-4690-AE27-5E80D4161934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43970753-7504-4569-ABB2-6C41C9E49714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D330450C-6C94-4E1C-A6FB-4B8622549A6D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1'!$C$3:$K$3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1'!$C$5:$K$5</c:f>
              <c:numCache>
                <c:formatCode>General</c:formatCode>
                <c:ptCount val="9"/>
                <c:pt idx="0">
                  <c:v>113821</c:v>
                </c:pt>
                <c:pt idx="1">
                  <c:v>117685</c:v>
                </c:pt>
                <c:pt idx="2">
                  <c:v>129216</c:v>
                </c:pt>
                <c:pt idx="3">
                  <c:v>148546</c:v>
                </c:pt>
                <c:pt idx="4">
                  <c:v>163702</c:v>
                </c:pt>
                <c:pt idx="5">
                  <c:v>187743</c:v>
                </c:pt>
                <c:pt idx="6">
                  <c:v>216822</c:v>
                </c:pt>
                <c:pt idx="7">
                  <c:v>238211</c:v>
                </c:pt>
                <c:pt idx="8">
                  <c:v>244360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1'!$C$8:$K$8</c15:f>
                <c15:dlblRangeCache>
                  <c:ptCount val="9"/>
                  <c:pt idx="0">
                    <c:v>41%</c:v>
                  </c:pt>
                  <c:pt idx="1">
                    <c:v>41%</c:v>
                  </c:pt>
                  <c:pt idx="2">
                    <c:v>41%</c:v>
                  </c:pt>
                  <c:pt idx="3">
                    <c:v>44%</c:v>
                  </c:pt>
                  <c:pt idx="4">
                    <c:v>49%</c:v>
                  </c:pt>
                  <c:pt idx="5">
                    <c:v>51%</c:v>
                  </c:pt>
                  <c:pt idx="6">
                    <c:v>52%</c:v>
                  </c:pt>
                  <c:pt idx="7">
                    <c:v>54%</c:v>
                  </c:pt>
                  <c:pt idx="8">
                    <c:v>54%</c:v>
                  </c:pt>
                </c15:dlblRangeCache>
              </c15:datalabelsRange>
            </c:ext>
          </c:extLst>
        </c:ser>
        <c:gapWidth val="70"/>
        <c:overlap val="100"/>
        <c:axId val="86935951"/>
        <c:axId val="19031702"/>
      </c:barChart>
      <c:lineChart>
        <c:grouping val="stacked"/>
        <c:varyColors val="0"/>
        <c:ser>
          <c:idx val="2"/>
          <c:order val="2"/>
          <c:tx>
            <c:strRef>
              <c:f>'Figure 1'!$B$6</c:f>
              <c:strCache>
                <c:ptCount val="1"/>
                <c:pt idx="0">
                  <c:v>Ensemble des violences physiques</c:v>
                </c:pt>
              </c:strCache>
            </c:strRef>
          </c:tx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Pt>
            <c:idx val="2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Pt>
            <c:idx val="3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Pt>
            <c:idx val="4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Pt>
            <c:idx val="5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Pt>
            <c:idx val="6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Pt>
            <c:idx val="7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Pt>
            <c:idx val="8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10FB6327-6E59-4760-8C7B-7F89F7D66C99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EE682999-2850-45E2-9280-5094D30B20F7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3946401-F0E0-40DD-9D20-C8A241B5B6E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734C1E4-92A7-42CE-8036-6EC85A14D0E0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339E6DC1-09A6-410F-A78D-CCAF8C6B28D4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F7D1789-DC6B-418C-8032-10AA67498F41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01124669-B0A7-4956-92F9-0E77C0BDE553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37BC7588-1508-4329-A0E9-F01F822CD41C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055873BB-1BF9-473F-AA71-60ECEAB6D579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1'!$C$3:$K$3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1'!$C$6:$K$6</c:f>
              <c:numCache>
                <c:formatCode>General</c:formatCode>
                <c:ptCount val="9"/>
                <c:pt idx="0">
                  <c:v>277268</c:v>
                </c:pt>
                <c:pt idx="1">
                  <c:v>289579</c:v>
                </c:pt>
                <c:pt idx="2">
                  <c:v>312235</c:v>
                </c:pt>
                <c:pt idx="3">
                  <c:v>334195</c:v>
                </c:pt>
                <c:pt idx="4">
                  <c:v>332360</c:v>
                </c:pt>
                <c:pt idx="5">
                  <c:v>371161</c:v>
                </c:pt>
                <c:pt idx="6">
                  <c:v>417232</c:v>
                </c:pt>
                <c:pt idx="7">
                  <c:v>444107</c:v>
                </c:pt>
                <c:pt idx="8">
                  <c:v>449819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'Figure 1'!$C$9:$K$9</c15:f>
                <c15:dlblRangeCache>
                  <c:ptCount val="9"/>
                  <c:pt idx="0">
                    <c:v>277300</c:v>
                  </c:pt>
                  <c:pt idx="1">
                    <c:v>289600</c:v>
                  </c:pt>
                  <c:pt idx="2">
                    <c:v>312200</c:v>
                  </c:pt>
                  <c:pt idx="3">
                    <c:v>334200</c:v>
                  </c:pt>
                  <c:pt idx="4">
                    <c:v>332400</c:v>
                  </c:pt>
                  <c:pt idx="5">
                    <c:v>371200</c:v>
                  </c:pt>
                  <c:pt idx="6">
                    <c:v>417200</c:v>
                  </c:pt>
                  <c:pt idx="7">
                    <c:v>444100</c:v>
                  </c:pt>
                  <c:pt idx="8">
                    <c:v>449800</c:v>
                  </c:pt>
                </c15:dlblRangeCache>
              </c15:datalabelsRange>
            </c:ext>
          </c:extLst>
        </c:ser>
        <c:hiLowLines>
          <c:spPr>
            <a:ln w="0">
              <a:noFill/>
            </a:ln>
          </c:spPr>
        </c:hiLowLines>
        <c:marker val="1"/>
        <c:axId val="86935951"/>
        <c:axId val="19031702"/>
      </c:lineChart>
      <c:catAx>
        <c:axId val="8693595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19031702"/>
        <c:crosses val="autoZero"/>
        <c:auto val="1"/>
        <c:lblAlgn val="ctr"/>
        <c:lblOffset val="100"/>
        <c:noMultiLvlLbl val="0"/>
      </c:catAx>
      <c:valAx>
        <c:axId val="1903170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86935951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lang="fr-FR" sz="1400" spc="-1" strike="noStrike">
                <a:solidFill>
                  <a:srgbClr val="595959"/>
                </a:solidFill>
                <a:latin typeface="Calibri"/>
              </a:rPr>
              <a:t>Violences physiques intrafamiliales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stacked"/>
        <c:varyColors val="0"/>
        <c:ser>
          <c:idx val="0"/>
          <c:order val="0"/>
          <c:tx>
            <c:strRef>
              <c:f>"Mineurs"</c:f>
              <c:strCache>
                <c:ptCount val="1"/>
                <c:pt idx="0">
                  <c:v>Mineurs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8F0620AB-909F-41C0-B37E-7C5F168C1C93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3EE85DF0-3C54-4330-A383-2CF40846FA14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186EB7C2-DB1B-481B-A3DF-AC2D41A9177D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A4ED2173-024D-4A2E-84C8-7956A07B9675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3D293F5-D3E2-41AF-BC71-4CB9B0A2D73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DCACF4C7-7CE5-4A2F-A74D-36851751CE4A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4C9B4D7A-30E4-4710-8D17-E08607F57004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6819A87F-1CF3-49C3-A51F-4573F0906A90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E72E3A02-99E6-4861-8EA4-D6E09E3EBFB8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'Figure 2'!$C$3:$K$3</c:f>
              <c:multiLvlStrCache>
                <c:ptCount val="1"/>
                <c:lvl>
                  <c:pt idx="0">
                    <c:v>2024</c:v>
                  </c:pt>
                </c:lvl>
                <c:lvl>
                  <c:pt idx="0">
                    <c:v>2023</c:v>
                  </c:pt>
                </c:lvl>
                <c:lvl>
                  <c:pt idx="0">
                    <c:v>2022</c:v>
                  </c:pt>
                </c:lvl>
                <c:lvl>
                  <c:pt idx="0">
                    <c:v>2021</c:v>
                  </c:pt>
                </c:lvl>
                <c:lvl>
                  <c:pt idx="0">
                    <c:v>2020</c:v>
                  </c:pt>
                </c:lvl>
                <c:lvl>
                  <c:pt idx="0">
                    <c:v>2019</c:v>
                  </c:pt>
                </c:lvl>
                <c:lvl>
                  <c:pt idx="0">
                    <c:v>2018</c:v>
                  </c:pt>
                </c:lvl>
                <c:lvl>
                  <c:pt idx="0">
                    <c:v>2017</c:v>
                  </c:pt>
                </c:lvl>
                <c:lvl>
                  <c:pt idx="0">
                    <c:v>2016</c:v>
                  </c:pt>
                </c:lvl>
              </c:multiLvlStrCache>
            </c:multiLvlStrRef>
          </c:cat>
          <c:val>
            <c:numRef>
              <c:f>'Figure 2'!$C$4:$K$4</c:f>
              <c:numCache>
                <c:formatCode>###########0</c:formatCode>
                <c:ptCount val="9"/>
                <c:pt idx="0">
                  <c:v>34080</c:v>
                </c:pt>
                <c:pt idx="1">
                  <c:v>37412</c:v>
                </c:pt>
                <c:pt idx="2">
                  <c:v>37891</c:v>
                </c:pt>
                <c:pt idx="3">
                  <c:v>38686</c:v>
                </c:pt>
                <c:pt idx="4">
                  <c:v>30625</c:v>
                </c:pt>
                <c:pt idx="5">
                  <c:v>38155</c:v>
                </c:pt>
                <c:pt idx="6">
                  <c:v>40952</c:v>
                </c:pt>
                <c:pt idx="7">
                  <c:v>44616</c:v>
                </c:pt>
                <c:pt idx="8">
                  <c:v>46314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2'!$C$11:$K$11</c15:f>
                <c15:dlblRangeCache>
                  <c:ptCount val="9"/>
                  <c:pt idx="0">
                    <c:v>21%</c:v>
                  </c:pt>
                  <c:pt idx="1">
                    <c:v>22%</c:v>
                  </c:pt>
                  <c:pt idx="2">
                    <c:v>21%</c:v>
                  </c:pt>
                  <c:pt idx="3">
                    <c:v>21%</c:v>
                  </c:pt>
                  <c:pt idx="4">
                    <c:v>18%</c:v>
                  </c:pt>
                  <c:pt idx="5">
                    <c:v>21%</c:v>
                  </c:pt>
                  <c:pt idx="6">
                    <c:v>20%</c:v>
                  </c:pt>
                  <c:pt idx="7">
                    <c:v>22%</c:v>
                  </c:pt>
                  <c:pt idx="8">
                    <c:v>23%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"Majeurs"</c:f>
              <c:strCache>
                <c:ptCount val="1"/>
                <c:pt idx="0">
                  <c:v>Majeurs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FA0681F1-C7D5-4860-B095-88930AB89AB1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FF841308-099B-492C-A5C4-E1065A5F7798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2A4861E-E291-497B-AF79-8BEEA466256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7B06EC3F-D741-41DB-A3A8-829D551A23B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A488B166-4450-4184-AD35-6A2D6A287FB9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4D503A43-645C-48D2-8F33-F259E92A935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D1B6604F-F289-4247-A502-79FBDB590F29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3FA4FCF1-9199-43FA-B0C7-ACEE961F83D9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7584DD5-8E21-4F9B-8DCB-56CC00A2F55B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'Figure 2'!$C$3:$K$3</c:f>
              <c:multiLvlStrCache>
                <c:ptCount val="1"/>
                <c:lvl>
                  <c:pt idx="0">
                    <c:v>2024</c:v>
                  </c:pt>
                </c:lvl>
                <c:lvl>
                  <c:pt idx="0">
                    <c:v>2023</c:v>
                  </c:pt>
                </c:lvl>
                <c:lvl>
                  <c:pt idx="0">
                    <c:v>2022</c:v>
                  </c:pt>
                </c:lvl>
                <c:lvl>
                  <c:pt idx="0">
                    <c:v>2021</c:v>
                  </c:pt>
                </c:lvl>
                <c:lvl>
                  <c:pt idx="0">
                    <c:v>2020</c:v>
                  </c:pt>
                </c:lvl>
                <c:lvl>
                  <c:pt idx="0">
                    <c:v>2019</c:v>
                  </c:pt>
                </c:lvl>
                <c:lvl>
                  <c:pt idx="0">
                    <c:v>2018</c:v>
                  </c:pt>
                </c:lvl>
                <c:lvl>
                  <c:pt idx="0">
                    <c:v>2017</c:v>
                  </c:pt>
                </c:lvl>
                <c:lvl>
                  <c:pt idx="0">
                    <c:v>2016</c:v>
                  </c:pt>
                </c:lvl>
              </c:multiLvlStrCache>
            </c:multiLvlStrRef>
          </c:cat>
          <c:val>
            <c:numRef>
              <c:f>'Figure 2'!$C$5:$K$5</c:f>
              <c:numCache>
                <c:formatCode>###########0</c:formatCode>
                <c:ptCount val="9"/>
                <c:pt idx="0">
                  <c:v>129367</c:v>
                </c:pt>
                <c:pt idx="1">
                  <c:v>134482</c:v>
                </c:pt>
                <c:pt idx="2">
                  <c:v>145128</c:v>
                </c:pt>
                <c:pt idx="3">
                  <c:v>146963</c:v>
                </c:pt>
                <c:pt idx="4">
                  <c:v>138033</c:v>
                </c:pt>
                <c:pt idx="5">
                  <c:v>145263</c:v>
                </c:pt>
                <c:pt idx="6">
                  <c:v>159458</c:v>
                </c:pt>
                <c:pt idx="7">
                  <c:v>161280</c:v>
                </c:pt>
                <c:pt idx="8">
                  <c:v>159145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2'!$C$12:$K$12</c15:f>
                <c15:dlblRangeCache>
                  <c:ptCount val="9"/>
                  <c:pt idx="0">
                    <c:v>79%</c:v>
                  </c:pt>
                  <c:pt idx="1">
                    <c:v>78%</c:v>
                  </c:pt>
                  <c:pt idx="2">
                    <c:v>79%</c:v>
                  </c:pt>
                  <c:pt idx="3">
                    <c:v>79%</c:v>
                  </c:pt>
                  <c:pt idx="4">
                    <c:v>82%</c:v>
                  </c:pt>
                  <c:pt idx="5">
                    <c:v>79%</c:v>
                  </c:pt>
                  <c:pt idx="6">
                    <c:v>80%</c:v>
                  </c:pt>
                  <c:pt idx="7">
                    <c:v>78%</c:v>
                  </c:pt>
                  <c:pt idx="8">
                    <c:v>77%</c:v>
                  </c:pt>
                </c15:dlblRangeCache>
              </c15:datalabelsRange>
            </c:ext>
          </c:extLst>
        </c:ser>
        <c:gapWidth val="70"/>
        <c:overlap val="100"/>
        <c:axId val="56054733"/>
        <c:axId val="27487139"/>
      </c:barChart>
      <c:lineChart>
        <c:grouping val="stacked"/>
        <c:varyColors val="0"/>
        <c:ser>
          <c:idx val="2"/>
          <c:order val="2"/>
          <c:tx>
            <c:strRef>
              <c:f>"Violences physiques hors cadre familial"</c:f>
              <c:strCache>
                <c:ptCount val="1"/>
                <c:pt idx="0">
                  <c:v>Violences physiques hors cadre familial</c:v>
                </c:pt>
              </c:strCache>
            </c:strRef>
          </c:tx>
          <c:spPr>
            <a:solidFill>
              <a:srgbClr val="000000"/>
            </a:solidFill>
            <a:ln cap="rnd" w="28440">
              <a:solidFill>
                <a:srgbClr val="000000"/>
              </a:solidFill>
              <a:round/>
            </a:ln>
          </c:spPr>
          <c:marker>
            <c:symbol val="circle"/>
            <c:size val="5"/>
            <c:spPr>
              <a:solidFill>
                <a:srgbClr val="000000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2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3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4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5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6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7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8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7922FA52-223F-4401-B3FC-22593E2CA227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5054C1F6-C1C4-4AA0-A5A2-0B6E0B0C563E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6A9244B-61C5-499F-9C62-4CA8A16DCAEB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8B72E3E3-EF94-4DBD-ACE7-E41D2744F293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10B9078-7660-4B10-BAC1-DD72749A8397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6DDDD7EF-2659-4CCF-AB36-EB02AC53FA87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79602ACF-61CF-40F7-A57A-4E0A41493778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EBFCC5F6-BA1D-475D-AD90-7DE911663D1F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FEC2AB91-956D-43FB-ABFF-6297B97E76B0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'Figure 2'!$C$3:$K$3</c:f>
              <c:multiLvlStrCache>
                <c:ptCount val="1"/>
                <c:lvl>
                  <c:pt idx="0">
                    <c:v>2024</c:v>
                  </c:pt>
                </c:lvl>
                <c:lvl>
                  <c:pt idx="0">
                    <c:v>2023</c:v>
                  </c:pt>
                </c:lvl>
                <c:lvl>
                  <c:pt idx="0">
                    <c:v>2022</c:v>
                  </c:pt>
                </c:lvl>
                <c:lvl>
                  <c:pt idx="0">
                    <c:v>2021</c:v>
                  </c:pt>
                </c:lvl>
                <c:lvl>
                  <c:pt idx="0">
                    <c:v>2020</c:v>
                  </c:pt>
                </c:lvl>
                <c:lvl>
                  <c:pt idx="0">
                    <c:v>2019</c:v>
                  </c:pt>
                </c:lvl>
                <c:lvl>
                  <c:pt idx="0">
                    <c:v>2018</c:v>
                  </c:pt>
                </c:lvl>
                <c:lvl>
                  <c:pt idx="0">
                    <c:v>2017</c:v>
                  </c:pt>
                </c:lvl>
                <c:lvl>
                  <c:pt idx="0">
                    <c:v>2016</c:v>
                  </c:pt>
                </c:lvl>
              </c:multiLvlStrCache>
            </c:multiLvlStrRef>
          </c:cat>
          <c:val>
            <c:numRef>
              <c:f>'Figure 2'!$C$6:$K$6</c:f>
              <c:numCache>
                <c:formatCode>General</c:formatCode>
                <c:ptCount val="9"/>
                <c:pt idx="0">
                  <c:v>163447</c:v>
                </c:pt>
                <c:pt idx="1">
                  <c:v>171894</c:v>
                </c:pt>
                <c:pt idx="2">
                  <c:v>183019</c:v>
                </c:pt>
                <c:pt idx="3">
                  <c:v>185649</c:v>
                </c:pt>
                <c:pt idx="4">
                  <c:v>168658</c:v>
                </c:pt>
                <c:pt idx="5">
                  <c:v>183418</c:v>
                </c:pt>
                <c:pt idx="6">
                  <c:v>200410</c:v>
                </c:pt>
                <c:pt idx="7">
                  <c:v>205896</c:v>
                </c:pt>
                <c:pt idx="8">
                  <c:v>205459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'Figure 2'!$C$13:$K$13</c15:f>
                <c15:dlblRangeCache>
                  <c:ptCount val="9"/>
                  <c:pt idx="0">
                    <c:v>163400</c:v>
                  </c:pt>
                  <c:pt idx="1">
                    <c:v>171900</c:v>
                  </c:pt>
                  <c:pt idx="2">
                    <c:v>183000</c:v>
                  </c:pt>
                  <c:pt idx="3">
                    <c:v>185600</c:v>
                  </c:pt>
                  <c:pt idx="4">
                    <c:v>168700</c:v>
                  </c:pt>
                  <c:pt idx="5">
                    <c:v>183400</c:v>
                  </c:pt>
                  <c:pt idx="6">
                    <c:v>200400</c:v>
                  </c:pt>
                  <c:pt idx="7">
                    <c:v>205900</c:v>
                  </c:pt>
                  <c:pt idx="8">
                    <c:v>205500</c:v>
                  </c:pt>
                </c15:dlblRangeCache>
              </c15:datalabelsRange>
            </c:ext>
          </c:extLst>
        </c:ser>
        <c:hiLowLines>
          <c:spPr>
            <a:ln w="0">
              <a:noFill/>
            </a:ln>
          </c:spPr>
        </c:hiLowLines>
        <c:marker val="1"/>
        <c:axId val="56054733"/>
        <c:axId val="27487139"/>
      </c:lineChart>
      <c:catAx>
        <c:axId val="5605473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27487139"/>
        <c:crosses val="autoZero"/>
        <c:auto val="1"/>
        <c:lblAlgn val="ctr"/>
        <c:lblOffset val="100"/>
        <c:noMultiLvlLbl val="0"/>
      </c:catAx>
      <c:valAx>
        <c:axId val="27487139"/>
        <c:scaling>
          <c:orientation val="minMax"/>
          <c:max val="3000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########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56054733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lang="fr-FR" sz="1400" spc="-1" strike="noStrike">
                <a:solidFill>
                  <a:srgbClr val="595959"/>
                </a:solidFill>
                <a:latin typeface="Calibri"/>
              </a:rPr>
              <a:t>Violences physiques hors cadre familial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stacked"/>
        <c:varyColors val="0"/>
        <c:ser>
          <c:idx val="0"/>
          <c:order val="0"/>
          <c:tx>
            <c:strRef>
              <c:f>"Mineurs"</c:f>
              <c:strCache>
                <c:ptCount val="1"/>
                <c:pt idx="0">
                  <c:v>Mineurs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D8DEB34F-8A47-439D-8864-5AE4E1832B5D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04325F47-3FB8-46AE-8A37-EC7D8A78275F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6C0AC862-7A15-41DC-87E0-D8A8917F49F5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A579E1B1-ED67-499E-9C11-6ADFE7AC7311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2C1A6E77-86B1-403D-8CB8-B362FBD78BD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657C4856-4A9F-462E-A754-3EC30882557E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0661B047-45EA-46F3-BF36-A8B974EAB80D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2F08C8A3-68F2-46C1-A3C5-E377A1537195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48C313CD-414A-46A3-88F4-B9D06CB1CB81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'Figure 2'!$C$3:$K$3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2'!$C$7:$K$7</c:f>
              <c:numCache>
                <c:formatCode>###########0</c:formatCode>
                <c:ptCount val="9"/>
                <c:pt idx="0">
                  <c:v>19914</c:v>
                </c:pt>
                <c:pt idx="1">
                  <c:v>22556</c:v>
                </c:pt>
                <c:pt idx="2">
                  <c:v>25979</c:v>
                </c:pt>
                <c:pt idx="3">
                  <c:v>30489</c:v>
                </c:pt>
                <c:pt idx="4">
                  <c:v>33701</c:v>
                </c:pt>
                <c:pt idx="5">
                  <c:v>39645</c:v>
                </c:pt>
                <c:pt idx="6">
                  <c:v>44334</c:v>
                </c:pt>
                <c:pt idx="7">
                  <c:v>51988</c:v>
                </c:pt>
                <c:pt idx="8">
                  <c:v>57526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2'!$C$14:$K$14</c15:f>
                <c15:dlblRangeCache>
                  <c:ptCount val="9"/>
                  <c:pt idx="0">
                    <c:v>17%</c:v>
                  </c:pt>
                  <c:pt idx="1">
                    <c:v>19%</c:v>
                  </c:pt>
                  <c:pt idx="2">
                    <c:v>20%</c:v>
                  </c:pt>
                  <c:pt idx="3">
                    <c:v>21%</c:v>
                  </c:pt>
                  <c:pt idx="4">
                    <c:v>21%</c:v>
                  </c:pt>
                  <c:pt idx="5">
                    <c:v>21%</c:v>
                  </c:pt>
                  <c:pt idx="6">
                    <c:v>20%</c:v>
                  </c:pt>
                  <c:pt idx="7">
                    <c:v>22%</c:v>
                  </c:pt>
                  <c:pt idx="8">
                    <c:v>24%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"Majeurs"</c:f>
              <c:strCache>
                <c:ptCount val="1"/>
                <c:pt idx="0">
                  <c:v>Majeurs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23969149-DB44-4B5C-ACD5-376E76A9B6EC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6C810CB-98B3-476C-BE05-54A09C41F595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38914342-224B-4B0B-8CCF-3D7A9F4470C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5C814FFA-1A53-4F1A-999A-18409035B7E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1139C635-EE5E-4EF2-98C4-22BB8F4F742E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19A226D-18D7-41AE-ABC5-4074930954CF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19FA00D7-634E-40B1-A173-2D1ACDA5F623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642B166-A908-42FC-A887-E3E9E1506F18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5BC747B3-0F6F-4808-9FC9-B4E702A1550A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'Figure 2'!$C$3:$K$3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2'!$C$8:$K$8</c:f>
              <c:numCache>
                <c:formatCode>###########0</c:formatCode>
                <c:ptCount val="9"/>
                <c:pt idx="0">
                  <c:v>93907</c:v>
                </c:pt>
                <c:pt idx="1">
                  <c:v>95129</c:v>
                </c:pt>
                <c:pt idx="2">
                  <c:v>103237</c:v>
                </c:pt>
                <c:pt idx="3">
                  <c:v>118057</c:v>
                </c:pt>
                <c:pt idx="4">
                  <c:v>130001</c:v>
                </c:pt>
                <c:pt idx="5">
                  <c:v>148098</c:v>
                </c:pt>
                <c:pt idx="6">
                  <c:v>172488</c:v>
                </c:pt>
                <c:pt idx="7">
                  <c:v>186223</c:v>
                </c:pt>
                <c:pt idx="8">
                  <c:v>186834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2'!$C$15:$K$15</c15:f>
                <c15:dlblRangeCache>
                  <c:ptCount val="9"/>
                  <c:pt idx="0">
                    <c:v>83%</c:v>
                  </c:pt>
                  <c:pt idx="1">
                    <c:v>81%</c:v>
                  </c:pt>
                  <c:pt idx="2">
                    <c:v>80%</c:v>
                  </c:pt>
                  <c:pt idx="3">
                    <c:v>79%</c:v>
                  </c:pt>
                  <c:pt idx="4">
                    <c:v>79%</c:v>
                  </c:pt>
                  <c:pt idx="5">
                    <c:v>79%</c:v>
                  </c:pt>
                  <c:pt idx="6">
                    <c:v>80%</c:v>
                  </c:pt>
                  <c:pt idx="7">
                    <c:v>78%</c:v>
                  </c:pt>
                  <c:pt idx="8">
                    <c:v>76%</c:v>
                  </c:pt>
                </c15:dlblRangeCache>
              </c15:datalabelsRange>
            </c:ext>
          </c:extLst>
        </c:ser>
        <c:gapWidth val="70"/>
        <c:overlap val="100"/>
        <c:axId val="24304112"/>
        <c:axId val="81154682"/>
      </c:barChart>
      <c:lineChart>
        <c:grouping val="stacked"/>
        <c:varyColors val="0"/>
        <c:ser>
          <c:idx val="2"/>
          <c:order val="2"/>
          <c:tx>
            <c:strRef>
              <c:f>'Figure 2'!$A$7</c:f>
              <c:strCache>
                <c:ptCount val="1"/>
                <c:pt idx="0">
                  <c:v>Violences physiques intrafamiliales</c:v>
                </c:pt>
              </c:strCache>
            </c:strRef>
          </c:tx>
          <c:spPr>
            <a:solidFill>
              <a:srgbClr val="000000"/>
            </a:solidFill>
            <a:ln cap="rnd" w="28440">
              <a:solidFill>
                <a:srgbClr val="000000"/>
              </a:solidFill>
              <a:round/>
            </a:ln>
          </c:spPr>
          <c:marker>
            <c:symbol val="circle"/>
            <c:size val="5"/>
            <c:spPr>
              <a:solidFill>
                <a:srgbClr val="000000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2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3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4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5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6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7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8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47BE614-7C49-445E-B866-92DE8665D54E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C2F1269-1FC6-4AF8-B08A-0C97516738A1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B644A16-0C76-47BD-81A0-05CD7A7C7520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24CF586E-F363-4F2E-B21A-7B2E7A499BE0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3CE17688-57D2-431D-8ECE-45C8DBE1361E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A0FD99F4-D7DA-43FE-BE85-B3C500C8541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4170C8C-762A-4A06-BCC8-4A653122B7D9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6C42FCFB-1BBB-406C-96E4-396259FBACBA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6E53DADA-10C8-48F1-8042-8E2413A4BB89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2'!$C$3:$K$3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2'!$C$9:$K$9</c:f>
              <c:numCache>
                <c:formatCode>###########0</c:formatCode>
                <c:ptCount val="9"/>
                <c:pt idx="0">
                  <c:v>113821</c:v>
                </c:pt>
                <c:pt idx="1">
                  <c:v>117685</c:v>
                </c:pt>
                <c:pt idx="2">
                  <c:v>129216</c:v>
                </c:pt>
                <c:pt idx="3">
                  <c:v>148546</c:v>
                </c:pt>
                <c:pt idx="4">
                  <c:v>163702</c:v>
                </c:pt>
                <c:pt idx="5">
                  <c:v>187743</c:v>
                </c:pt>
                <c:pt idx="6">
                  <c:v>216822</c:v>
                </c:pt>
                <c:pt idx="7">
                  <c:v>238211</c:v>
                </c:pt>
                <c:pt idx="8">
                  <c:v>244360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'Figure 2'!$C$16:$K$16</c15:f>
                <c15:dlblRangeCache>
                  <c:ptCount val="9"/>
                  <c:pt idx="0">
                    <c:v>113800</c:v>
                  </c:pt>
                  <c:pt idx="1">
                    <c:v>117700</c:v>
                  </c:pt>
                  <c:pt idx="2">
                    <c:v>129200</c:v>
                  </c:pt>
                  <c:pt idx="3">
                    <c:v>148500</c:v>
                  </c:pt>
                  <c:pt idx="4">
                    <c:v>163700</c:v>
                  </c:pt>
                  <c:pt idx="5">
                    <c:v>187700</c:v>
                  </c:pt>
                  <c:pt idx="6">
                    <c:v>216800</c:v>
                  </c:pt>
                  <c:pt idx="7">
                    <c:v>238200</c:v>
                  </c:pt>
                  <c:pt idx="8">
                    <c:v>244400</c:v>
                  </c:pt>
                </c15:dlblRangeCache>
              </c15:datalabelsRange>
            </c:ext>
          </c:extLst>
        </c:ser>
        <c:hiLowLines>
          <c:spPr>
            <a:ln w="0">
              <a:noFill/>
            </a:ln>
          </c:spPr>
        </c:hiLowLines>
        <c:marker val="1"/>
        <c:axId val="24304112"/>
        <c:axId val="81154682"/>
      </c:lineChart>
      <c:catAx>
        <c:axId val="24304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81154682"/>
        <c:crosses val="autoZero"/>
        <c:auto val="1"/>
        <c:lblAlgn val="ctr"/>
        <c:lblOffset val="100"/>
        <c:noMultiLvlLbl val="0"/>
      </c:catAx>
      <c:valAx>
        <c:axId val="8115468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########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24304112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fr-FR" sz="1800" spc="-1" strike="noStrike">
                <a:solidFill>
                  <a:srgbClr val="595959"/>
                </a:solidFill>
                <a:latin typeface="Calibri"/>
              </a:defRPr>
            </a:pPr>
            <a:r>
              <a:rPr b="1" lang="fr-FR" sz="1800" spc="-1" strike="noStrike">
                <a:solidFill>
                  <a:srgbClr val="595959"/>
                </a:solidFill>
                <a:latin typeface="Calibri"/>
              </a:rPr>
              <a:t>Évolutions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'Figure 3'!$D$13</c:f>
              <c:strCache>
                <c:ptCount val="1"/>
                <c:pt idx="0">
                  <c:v>Violences intrafamiliales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3'!$E$3:$L$3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strCache>
            </c:strRef>
          </c:cat>
          <c:val>
            <c:numRef>
              <c:f>'Figure 3'!$E$13:$L$13</c:f>
              <c:numCache>
                <c:formatCode>0</c:formatCode>
                <c:ptCount val="8"/>
                <c:pt idx="0">
                  <c:v>3.39480412226214</c:v>
                </c:pt>
                <c:pt idx="1">
                  <c:v>9.798190083698</c:v>
                </c:pt>
                <c:pt idx="2">
                  <c:v>14.9594477464091</c:v>
                </c:pt>
                <c:pt idx="3">
                  <c:v>10.2029001117499</c:v>
                </c:pt>
                <c:pt idx="4">
                  <c:v>14.6858315720028</c:v>
                </c:pt>
                <c:pt idx="5">
                  <c:v>15.488726610313</c:v>
                </c:pt>
                <c:pt idx="6">
                  <c:v>9.86477386981026</c:v>
                </c:pt>
                <c:pt idx="7">
                  <c:v>2.58132495980454</c:v>
                </c:pt>
              </c:numCache>
            </c:numRef>
          </c:val>
        </c:ser>
        <c:ser>
          <c:idx val="1"/>
          <c:order val="1"/>
          <c:tx>
            <c:strRef>
              <c:f>'Figure 3'!$D$14</c:f>
              <c:strCache>
                <c:ptCount val="1"/>
                <c:pt idx="0">
                  <c:v>Violences hors cadre familial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3'!$E$3:$L$3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strCache>
            </c:strRef>
          </c:cat>
          <c:val>
            <c:numRef>
              <c:f>'Figure 3'!$E$14:$L$14</c:f>
              <c:numCache>
                <c:formatCode>0</c:formatCode>
                <c:ptCount val="8"/>
                <c:pt idx="0">
                  <c:v>5.16803612180095</c:v>
                </c:pt>
                <c:pt idx="1">
                  <c:v>6.47201182123867</c:v>
                </c:pt>
                <c:pt idx="2">
                  <c:v>1.43700927226136</c:v>
                </c:pt>
                <c:pt idx="3">
                  <c:v>-9.15221735640914</c:v>
                </c:pt>
                <c:pt idx="4">
                  <c:v>8.7514378209157</c:v>
                </c:pt>
                <c:pt idx="5">
                  <c:v>9.26408531332803</c:v>
                </c:pt>
                <c:pt idx="6">
                  <c:v>2.73738835387456</c:v>
                </c:pt>
                <c:pt idx="7">
                  <c:v>-0.212243074173368</c:v>
                </c:pt>
              </c:numCache>
            </c:numRef>
          </c:val>
        </c:ser>
        <c:gapWidth val="70"/>
        <c:overlap val="0"/>
        <c:axId val="23448855"/>
        <c:axId val="67038430"/>
      </c:barChart>
      <c:lineChart>
        <c:grouping val="standard"/>
        <c:varyColors val="0"/>
        <c:ser>
          <c:idx val="2"/>
          <c:order val="2"/>
          <c:tx>
            <c:strRef>
              <c:f>'Figure 3'!$D$15</c:f>
              <c:strCache>
                <c:ptCount val="1"/>
                <c:pt idx="0">
                  <c:v>Violences physiques </c:v>
                </c:pt>
              </c:strCache>
            </c:strRef>
          </c:tx>
          <c:spPr>
            <a:solidFill>
              <a:srgbClr val="ffffff"/>
            </a:solidFill>
            <a:ln w="28440">
              <a:noFill/>
            </a:ln>
          </c:spPr>
          <c:marker>
            <c:symbol val="diamond"/>
            <c:size val="7"/>
            <c:spPr>
              <a:solidFill>
                <a:srgbClr val="ffffff"/>
              </a:solidFill>
            </c:spPr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3'!$E$3:$L$3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strCache>
            </c:strRef>
          </c:cat>
          <c:val>
            <c:numRef>
              <c:f>'Figure 3'!$E$15:$L$15</c:f>
              <c:numCache>
                <c:formatCode>0</c:formatCode>
                <c:ptCount val="8"/>
                <c:pt idx="0">
                  <c:v>4.44010848709553</c:v>
                </c:pt>
                <c:pt idx="1">
                  <c:v>7.82377175140463</c:v>
                </c:pt>
                <c:pt idx="2">
                  <c:v>7.03316412317645</c:v>
                </c:pt>
                <c:pt idx="3">
                  <c:v>-0.549080626580289</c:v>
                </c:pt>
                <c:pt idx="4">
                  <c:v>11.6743892165122</c:v>
                </c:pt>
                <c:pt idx="5">
                  <c:v>12.4126726676564</c:v>
                </c:pt>
                <c:pt idx="6">
                  <c:v>6.44126049775664</c:v>
                </c:pt>
                <c:pt idx="7">
                  <c:v>1.28617652953005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23448855"/>
        <c:axId val="67038430"/>
      </c:lineChart>
      <c:catAx>
        <c:axId val="2344885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7038430"/>
        <c:crosses val="autoZero"/>
        <c:auto val="1"/>
        <c:lblAlgn val="ctr"/>
        <c:lblOffset val="100"/>
        <c:noMultiLvlLbl val="0"/>
      </c:catAx>
      <c:valAx>
        <c:axId val="6703843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23448855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fr-FR" sz="1800" spc="-1" strike="noStrike">
                <a:solidFill>
                  <a:srgbClr val="595959"/>
                </a:solidFill>
                <a:latin typeface="Calibri"/>
              </a:defRPr>
            </a:pPr>
            <a:r>
              <a:rPr b="1" lang="fr-FR" sz="1800" spc="-1" strike="noStrike">
                <a:solidFill>
                  <a:srgbClr val="595959"/>
                </a:solidFill>
                <a:latin typeface="Calibri"/>
              </a:rPr>
              <a:t>Contribution du contexte familial à l’évolution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stacked"/>
        <c:varyColors val="0"/>
        <c:ser>
          <c:idx val="0"/>
          <c:order val="0"/>
          <c:tx>
            <c:strRef>
              <c:f>'Figure 3'!$C$17:$D$17</c:f>
              <c:strCache>
                <c:ptCount val="1"/>
                <c:pt idx="0">
                  <c:v>Intrafamilial non-conjugal Mineurs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3'!$E$16:$L$16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strCache>
            </c:strRef>
          </c:cat>
          <c:val>
            <c:numRef>
              <c:f>'Figure 3'!$E$17:$L$17</c:f>
              <c:numCache>
                <c:formatCode>0</c:formatCode>
                <c:ptCount val="8"/>
                <c:pt idx="0">
                  <c:v>0.944212819366101</c:v>
                </c:pt>
                <c:pt idx="1">
                  <c:v>1.12577224177168</c:v>
                </c:pt>
                <c:pt idx="2">
                  <c:v>1.25706599196118</c:v>
                </c:pt>
                <c:pt idx="3">
                  <c:v>0.883017400020946</c:v>
                </c:pt>
                <c:pt idx="4">
                  <c:v>1.5290648694187</c:v>
                </c:pt>
                <c:pt idx="5">
                  <c:v>1.05129579885818</c:v>
                </c:pt>
                <c:pt idx="6">
                  <c:v>1.72110480500058</c:v>
                </c:pt>
                <c:pt idx="7">
                  <c:v>1.16796177497765</c:v>
                </c:pt>
              </c:numCache>
            </c:numRef>
          </c:val>
        </c:ser>
        <c:ser>
          <c:idx val="1"/>
          <c:order val="1"/>
          <c:tx>
            <c:strRef>
              <c:f>'Figure 3'!$C$18:$D$18</c:f>
              <c:strCache>
                <c:ptCount val="1"/>
                <c:pt idx="0">
                  <c:v>Majeur </c:v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3'!$E$16:$L$16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strCache>
            </c:strRef>
          </c:cat>
          <c:val>
            <c:numRef>
              <c:f>'Figure 3'!$E$18:$L$18</c:f>
              <c:numCache>
                <c:formatCode>0</c:formatCode>
                <c:ptCount val="8"/>
                <c:pt idx="0">
                  <c:v>0.0880015003534486</c:v>
                </c:pt>
                <c:pt idx="1">
                  <c:v>0.413704032405665</c:v>
                </c:pt>
                <c:pt idx="2">
                  <c:v>0.234118532515573</c:v>
                </c:pt>
                <c:pt idx="3">
                  <c:v>0.155897006238873</c:v>
                </c:pt>
                <c:pt idx="4">
                  <c:v>0.239800216632567</c:v>
                </c:pt>
                <c:pt idx="5">
                  <c:v>0.421380479091284</c:v>
                </c:pt>
                <c:pt idx="6">
                  <c:v>0.327395789392952</c:v>
                </c:pt>
                <c:pt idx="7">
                  <c:v>0.210985190505892</c:v>
                </c:pt>
              </c:numCache>
            </c:numRef>
          </c:val>
        </c:ser>
        <c:ser>
          <c:idx val="2"/>
          <c:order val="2"/>
          <c:tx>
            <c:strRef>
              <c:f>'Figure 3'!$C$19:$D$19</c:f>
              <c:strCache>
                <c:ptCount val="1"/>
                <c:pt idx="0">
                  <c:v>Conjugal</c:v>
                </c:pt>
              </c:strCache>
            </c:strRef>
          </c:tx>
          <c:spPr>
            <a:solidFill>
              <a:srgbClr val="a5a5a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3'!$E$16:$L$16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strCache>
            </c:strRef>
          </c:cat>
          <c:val>
            <c:numRef>
              <c:f>'Figure 3'!$E$19:$L$19</c:f>
              <c:numCache>
                <c:formatCode>0</c:formatCode>
                <c:ptCount val="8"/>
                <c:pt idx="0">
                  <c:v>0.361383210467851</c:v>
                </c:pt>
                <c:pt idx="1">
                  <c:v>2.44251136995431</c:v>
                </c:pt>
                <c:pt idx="2">
                  <c:v>4.69966531618813</c:v>
                </c:pt>
                <c:pt idx="3">
                  <c:v>3.49616242014393</c:v>
                </c:pt>
                <c:pt idx="4">
                  <c:v>5.46455650499458</c:v>
                </c:pt>
                <c:pt idx="5">
                  <c:v>6.36192918975862</c:v>
                </c:pt>
                <c:pt idx="6">
                  <c:v>3.0779038999885</c:v>
                </c:pt>
                <c:pt idx="7">
                  <c:v>0.00562927402630447</c:v>
                </c:pt>
              </c:numCache>
            </c:numRef>
          </c:val>
        </c:ser>
        <c:ser>
          <c:idx val="3"/>
          <c:order val="3"/>
          <c:tx>
            <c:strRef>
              <c:f>'Figure 3'!$C$21:$D$21</c:f>
              <c:strCache>
                <c:ptCount val="1"/>
                <c:pt idx="0">
                  <c:v>Violences hors cadre familial</c:v>
                </c:pt>
              </c:strCache>
            </c:strRef>
          </c:tx>
          <c:spPr>
            <a:solidFill>
              <a:srgbClr val="ffc000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3'!$E$16:$L$16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strCache>
            </c:strRef>
          </c:cat>
          <c:val>
            <c:numRef>
              <c:f>'Figure 3'!$E$21:$L$21</c:f>
              <c:numCache>
                <c:formatCode>0</c:formatCode>
                <c:ptCount val="8"/>
                <c:pt idx="0">
                  <c:v>3.04651095690812</c:v>
                </c:pt>
                <c:pt idx="1">
                  <c:v>3.84178410727297</c:v>
                </c:pt>
                <c:pt idx="2">
                  <c:v>0.84231428251157</c:v>
                </c:pt>
                <c:pt idx="3">
                  <c:v>-5.08415745298404</c:v>
                </c:pt>
                <c:pt idx="4">
                  <c:v>4.44096762546636</c:v>
                </c:pt>
                <c:pt idx="5">
                  <c:v>4.57806719994827</c:v>
                </c:pt>
                <c:pt idx="6">
                  <c:v>1.31485600337462</c:v>
                </c:pt>
                <c:pt idx="7">
                  <c:v>-0.0983997099798022</c:v>
                </c:pt>
              </c:numCache>
            </c:numRef>
          </c:val>
        </c:ser>
        <c:gapWidth val="70"/>
        <c:overlap val="100"/>
        <c:axId val="89864496"/>
        <c:axId val="5694943"/>
      </c:barChart>
      <c:lineChart>
        <c:grouping val="stacked"/>
        <c:varyColors val="0"/>
        <c:ser>
          <c:idx val="4"/>
          <c:order val="4"/>
          <c:tx>
            <c:strRef>
              <c:f>'Figure 3'!$C$22:$D$22</c:f>
              <c:strCache>
                <c:ptCount val="1"/>
                <c:pt idx="0">
                  <c:v>Violences physiques </c:v>
                </c:pt>
              </c:strCache>
            </c:strRef>
          </c:tx>
          <c:spPr>
            <a:solidFill>
              <a:srgbClr val="ffffff"/>
            </a:solidFill>
            <a:ln w="28440">
              <a:noFill/>
            </a:ln>
          </c:spPr>
          <c:marker>
            <c:symbol val="diamond"/>
            <c:size val="7"/>
            <c:spPr>
              <a:solidFill>
                <a:srgbClr val="ffffff"/>
              </a:solidFill>
            </c:spPr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3'!$E$16:$L$16</c:f>
              <c:strCach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strCache>
            </c:strRef>
          </c:cat>
          <c:val>
            <c:numRef>
              <c:f>'Figure 3'!$E$22:$L$22</c:f>
              <c:numCache>
                <c:formatCode>0</c:formatCode>
                <c:ptCount val="8"/>
                <c:pt idx="0">
                  <c:v>4.44010848709552</c:v>
                </c:pt>
                <c:pt idx="1">
                  <c:v>7.82377175140462</c:v>
                </c:pt>
                <c:pt idx="2">
                  <c:v>7.03316412317645</c:v>
                </c:pt>
                <c:pt idx="3">
                  <c:v>-0.54908062658029</c:v>
                </c:pt>
                <c:pt idx="4">
                  <c:v>11.6743892165122</c:v>
                </c:pt>
                <c:pt idx="5">
                  <c:v>12.4126726676564</c:v>
                </c:pt>
                <c:pt idx="6">
                  <c:v>6.44126049775664</c:v>
                </c:pt>
                <c:pt idx="7">
                  <c:v>1.28617652953005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89864496"/>
        <c:axId val="5694943"/>
      </c:lineChart>
      <c:catAx>
        <c:axId val="898644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5694943"/>
        <c:crosses val="autoZero"/>
        <c:auto val="1"/>
        <c:lblAlgn val="ctr"/>
        <c:lblOffset val="100"/>
        <c:noMultiLvlLbl val="0"/>
      </c:catAx>
      <c:valAx>
        <c:axId val="569494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89864496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layout>
        <c:manualLayout>
          <c:layoutTarget val="inner"/>
          <c:xMode val="edge"/>
          <c:yMode val="edge"/>
          <c:x val="0.0817931175329317"/>
          <c:y val="0.0208580466587584"/>
          <c:w val="0.918155825589707"/>
          <c:h val="0.70729537366548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4'!$D$21</c:f>
              <c:strCache>
                <c:ptCount val="1"/>
                <c:pt idx="0">
                  <c:v>Femmes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'Figure 4'!$B$22:$C$27</c:f>
              <c:multiLvlStrCache>
                <c:ptCount val="6"/>
                <c:lvl>
                  <c:pt idx="2">
                    <c:v>mineurs</c:v>
                  </c:pt>
                  <c:pt idx="3">
                    <c:v>majeurs</c:v>
                  </c:pt>
                </c:lvl>
                <c:lvl>
                  <c:pt idx="0">
                    <c:v>Violences physiques intrafamiliales</c:v>
                  </c:pt>
                  <c:pt idx="1">
                    <c:v>dont conjugal</c:v>
                  </c:pt>
                  <c:pt idx="2">
                    <c:v>dont non-conjugal</c:v>
                  </c:pt>
                  <c:pt idx="4">
                    <c:v>Violences physiques hors cadre familial</c:v>
                  </c:pt>
                  <c:pt idx="5">
                    <c:v>Ensemble des violences physiques</c:v>
                  </c:pt>
                </c:lvl>
              </c:multiLvlStrCache>
            </c:multiLvlStrRef>
          </c:cat>
          <c:val>
            <c:numRef>
              <c:f>'Figure 4'!$D$22:$D$27</c:f>
              <c:numCache>
                <c:formatCode>0</c:formatCode>
                <c:ptCount val="6"/>
                <c:pt idx="0">
                  <c:v>73.7526600098216</c:v>
                </c:pt>
                <c:pt idx="1">
                  <c:v>82.466516513935</c:v>
                </c:pt>
                <c:pt idx="2">
                  <c:v>47.8274893746205</c:v>
                </c:pt>
                <c:pt idx="3">
                  <c:v>64.7754412535679</c:v>
                </c:pt>
                <c:pt idx="4">
                  <c:v>31.1001221654929</c:v>
                </c:pt>
                <c:pt idx="5">
                  <c:v>54.270717777595</c:v>
                </c:pt>
              </c:numCache>
            </c:numRef>
          </c:val>
        </c:ser>
        <c:ser>
          <c:idx val="1"/>
          <c:order val="1"/>
          <c:tx>
            <c:strRef>
              <c:f>'Figure 4'!$E$21</c:f>
              <c:strCache>
                <c:ptCount val="1"/>
                <c:pt idx="0">
                  <c:v>Hommes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'Figure 4'!$B$22:$C$27</c:f>
              <c:multiLvlStrCache>
                <c:ptCount val="6"/>
                <c:lvl>
                  <c:pt idx="2">
                    <c:v>mineurs</c:v>
                  </c:pt>
                  <c:pt idx="3">
                    <c:v>majeurs</c:v>
                  </c:pt>
                </c:lvl>
                <c:lvl>
                  <c:pt idx="0">
                    <c:v>Violences physiques intrafamiliales</c:v>
                  </c:pt>
                  <c:pt idx="1">
                    <c:v>dont conjugal</c:v>
                  </c:pt>
                  <c:pt idx="2">
                    <c:v>dont non-conjugal</c:v>
                  </c:pt>
                  <c:pt idx="4">
                    <c:v>Violences physiques hors cadre familial</c:v>
                  </c:pt>
                  <c:pt idx="5">
                    <c:v>Ensemble des violences physiques</c:v>
                  </c:pt>
                </c:lvl>
              </c:multiLvlStrCache>
            </c:multiLvlStrRef>
          </c:cat>
          <c:val>
            <c:numRef>
              <c:f>'Figure 4'!$E$22:$E$27</c:f>
              <c:numCache>
                <c:formatCode>0</c:formatCode>
                <c:ptCount val="6"/>
                <c:pt idx="0">
                  <c:v>26.2473399901784</c:v>
                </c:pt>
                <c:pt idx="1">
                  <c:v>17.533483486065</c:v>
                </c:pt>
                <c:pt idx="2">
                  <c:v>52.1725106253795</c:v>
                </c:pt>
                <c:pt idx="3">
                  <c:v>35.2245587464321</c:v>
                </c:pt>
                <c:pt idx="4">
                  <c:v>68.8998778345071</c:v>
                </c:pt>
                <c:pt idx="5">
                  <c:v>45.729282222405</c:v>
                </c:pt>
              </c:numCache>
            </c:numRef>
          </c:val>
        </c:ser>
        <c:gapWidth val="70"/>
        <c:overlap val="100"/>
        <c:axId val="45209719"/>
        <c:axId val="49740043"/>
      </c:barChart>
      <c:catAx>
        <c:axId val="4520971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49740043"/>
        <c:crosses val="autoZero"/>
        <c:auto val="1"/>
        <c:lblAlgn val="ctr"/>
        <c:lblOffset val="100"/>
        <c:noMultiLvlLbl val="0"/>
      </c:catAx>
      <c:valAx>
        <c:axId val="49740043"/>
        <c:scaling>
          <c:orientation val="minMax"/>
          <c:max val="1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45209719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0.35482289285099"/>
          <c:y val="0.939341775304686"/>
          <c:w val="0.296267874853905"/>
          <c:h val="0.0606582246953135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noFill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lineChart>
        <c:grouping val="standard"/>
        <c:varyColors val="0"/>
        <c:ser>
          <c:idx val="0"/>
          <c:order val="0"/>
          <c:tx>
            <c:strRef>
              <c:f>'Figure 5'!$E$2</c:f>
              <c:strCache>
                <c:ptCount val="1"/>
                <c:pt idx="0">
                  <c:v>Femmes - violences intrafamiliales</c:v>
                </c:pt>
              </c:strCache>
            </c:strRef>
          </c:tx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5'!$B$3:$B$20</c:f>
              <c:strCache>
                <c:ptCount val="18"/>
                <c:pt idx="0">
                  <c:v>0 - 1 ans</c:v>
                </c:pt>
                <c:pt idx="1">
                  <c:v>2 - 4 ans</c:v>
                </c:pt>
                <c:pt idx="2">
                  <c:v>5 - 9 ans</c:v>
                </c:pt>
                <c:pt idx="3">
                  <c:v>10 - 14 ans</c:v>
                </c:pt>
                <c:pt idx="4">
                  <c:v>15 - 17 ans</c:v>
                </c:pt>
                <c:pt idx="5">
                  <c:v>18 - 19 ans</c:v>
                </c:pt>
                <c:pt idx="6">
                  <c:v>20 - 24 ans</c:v>
                </c:pt>
                <c:pt idx="7">
                  <c:v>25 - 29 ans</c:v>
                </c:pt>
                <c:pt idx="8">
                  <c:v>30 - 34 ans</c:v>
                </c:pt>
                <c:pt idx="9">
                  <c:v>35 - 39 ans</c:v>
                </c:pt>
                <c:pt idx="10">
                  <c:v>40 - 44 ans</c:v>
                </c:pt>
                <c:pt idx="11">
                  <c:v>45 - 49 ans</c:v>
                </c:pt>
                <c:pt idx="12">
                  <c:v>50 - 54 ans</c:v>
                </c:pt>
                <c:pt idx="13">
                  <c:v>55 - 59 ans</c:v>
                </c:pt>
                <c:pt idx="14">
                  <c:v>60 - 64 ans</c:v>
                </c:pt>
                <c:pt idx="15">
                  <c:v>65 - 69 ans</c:v>
                </c:pt>
                <c:pt idx="16">
                  <c:v>70 - 74 ans</c:v>
                </c:pt>
                <c:pt idx="17">
                  <c:v>75 ans ou plus</c:v>
                </c:pt>
              </c:strCache>
            </c:strRef>
          </c:cat>
          <c:val>
            <c:numRef>
              <c:f>'Figure 5'!$E$3:$E$20</c:f>
              <c:numCache>
                <c:formatCode>0.0</c:formatCode>
                <c:ptCount val="18"/>
                <c:pt idx="0">
                  <c:v>2.8449</c:v>
                </c:pt>
                <c:pt idx="1">
                  <c:v>3.3326</c:v>
                </c:pt>
                <c:pt idx="2">
                  <c:v>4.2814</c:v>
                </c:pt>
                <c:pt idx="3">
                  <c:v>4.4743</c:v>
                </c:pt>
                <c:pt idx="4">
                  <c:v>5.0223</c:v>
                </c:pt>
                <c:pt idx="5">
                  <c:v>7.8499</c:v>
                </c:pt>
                <c:pt idx="6">
                  <c:v>11.081</c:v>
                </c:pt>
                <c:pt idx="7">
                  <c:v>12.1378</c:v>
                </c:pt>
                <c:pt idx="8">
                  <c:v>11.8109</c:v>
                </c:pt>
                <c:pt idx="9">
                  <c:v>10.7858</c:v>
                </c:pt>
                <c:pt idx="10">
                  <c:v>8.3659</c:v>
                </c:pt>
                <c:pt idx="11">
                  <c:v>5.6845</c:v>
                </c:pt>
                <c:pt idx="12">
                  <c:v>3.641</c:v>
                </c:pt>
                <c:pt idx="13">
                  <c:v>2.1286</c:v>
                </c:pt>
                <c:pt idx="14">
                  <c:v>1.3736</c:v>
                </c:pt>
                <c:pt idx="15">
                  <c:v>0.9659</c:v>
                </c:pt>
                <c:pt idx="16">
                  <c:v>0.7539</c:v>
                </c:pt>
                <c:pt idx="17">
                  <c:v>0.5332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5'!$H$2</c:f>
              <c:strCache>
                <c:ptCount val="1"/>
                <c:pt idx="0">
                  <c:v>Hommes - violences intrafamiliales</c:v>
                </c:pt>
              </c:strCache>
            </c:strRef>
          </c:tx>
          <c:spPr>
            <a:solidFill>
              <a:srgbClr val="ffc000"/>
            </a:solidFill>
            <a:ln cap="rnd" w="28440">
              <a:solidFill>
                <a:srgbClr val="ffc0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5'!$B$3:$B$20</c:f>
              <c:strCache>
                <c:ptCount val="18"/>
                <c:pt idx="0">
                  <c:v>0 - 1 ans</c:v>
                </c:pt>
                <c:pt idx="1">
                  <c:v>2 - 4 ans</c:v>
                </c:pt>
                <c:pt idx="2">
                  <c:v>5 - 9 ans</c:v>
                </c:pt>
                <c:pt idx="3">
                  <c:v>10 - 14 ans</c:v>
                </c:pt>
                <c:pt idx="4">
                  <c:v>15 - 17 ans</c:v>
                </c:pt>
                <c:pt idx="5">
                  <c:v>18 - 19 ans</c:v>
                </c:pt>
                <c:pt idx="6">
                  <c:v>20 - 24 ans</c:v>
                </c:pt>
                <c:pt idx="7">
                  <c:v>25 - 29 ans</c:v>
                </c:pt>
                <c:pt idx="8">
                  <c:v>30 - 34 ans</c:v>
                </c:pt>
                <c:pt idx="9">
                  <c:v>35 - 39 ans</c:v>
                </c:pt>
                <c:pt idx="10">
                  <c:v>40 - 44 ans</c:v>
                </c:pt>
                <c:pt idx="11">
                  <c:v>45 - 49 ans</c:v>
                </c:pt>
                <c:pt idx="12">
                  <c:v>50 - 54 ans</c:v>
                </c:pt>
                <c:pt idx="13">
                  <c:v>55 - 59 ans</c:v>
                </c:pt>
                <c:pt idx="14">
                  <c:v>60 - 64 ans</c:v>
                </c:pt>
                <c:pt idx="15">
                  <c:v>65 - 69 ans</c:v>
                </c:pt>
                <c:pt idx="16">
                  <c:v>70 - 74 ans</c:v>
                </c:pt>
                <c:pt idx="17">
                  <c:v>75 ans ou plus</c:v>
                </c:pt>
              </c:strCache>
            </c:strRef>
          </c:cat>
          <c:val>
            <c:numRef>
              <c:f>'Figure 5'!$H$3:$H$20</c:f>
              <c:numCache>
                <c:formatCode>0.0</c:formatCode>
                <c:ptCount val="18"/>
                <c:pt idx="0">
                  <c:v>3.4599</c:v>
                </c:pt>
                <c:pt idx="1">
                  <c:v>4.056</c:v>
                </c:pt>
                <c:pt idx="2">
                  <c:v>5.086</c:v>
                </c:pt>
                <c:pt idx="3">
                  <c:v>4.0682</c:v>
                </c:pt>
                <c:pt idx="4">
                  <c:v>1.8277</c:v>
                </c:pt>
                <c:pt idx="5">
                  <c:v>0.9902</c:v>
                </c:pt>
                <c:pt idx="6">
                  <c:v>1.5612</c:v>
                </c:pt>
                <c:pt idx="7">
                  <c:v>2.2031</c:v>
                </c:pt>
                <c:pt idx="8">
                  <c:v>2.5939</c:v>
                </c:pt>
                <c:pt idx="9">
                  <c:v>2.6567</c:v>
                </c:pt>
                <c:pt idx="10">
                  <c:v>2.3163</c:v>
                </c:pt>
                <c:pt idx="11">
                  <c:v>1.7372</c:v>
                </c:pt>
                <c:pt idx="12">
                  <c:v>1.2899</c:v>
                </c:pt>
                <c:pt idx="13">
                  <c:v>0.8762</c:v>
                </c:pt>
                <c:pt idx="14">
                  <c:v>0.6519</c:v>
                </c:pt>
                <c:pt idx="15">
                  <c:v>0.5117</c:v>
                </c:pt>
                <c:pt idx="16">
                  <c:v>0.3783</c:v>
                </c:pt>
                <c:pt idx="17">
                  <c:v>0.3044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'Figure 5'!$L$2</c:f>
              <c:strCache>
                <c:ptCount val="1"/>
                <c:pt idx="0">
                  <c:v>Femmes - violences hors cadre familial</c:v>
                </c:pt>
              </c:strCache>
            </c:strRef>
          </c:tx>
          <c:spPr>
            <a:solidFill>
              <a:srgbClr val="5b9bd5"/>
            </a:solidFill>
            <a:ln cap="rnd" w="28440">
              <a:solidFill>
                <a:srgbClr val="5b9bd5"/>
              </a:solidFill>
              <a:prstDash val="sysDash"/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5'!$B$3:$B$20</c:f>
              <c:strCache>
                <c:ptCount val="18"/>
                <c:pt idx="0">
                  <c:v>0 - 1 ans</c:v>
                </c:pt>
                <c:pt idx="1">
                  <c:v>2 - 4 ans</c:v>
                </c:pt>
                <c:pt idx="2">
                  <c:v>5 - 9 ans</c:v>
                </c:pt>
                <c:pt idx="3">
                  <c:v>10 - 14 ans</c:v>
                </c:pt>
                <c:pt idx="4">
                  <c:v>15 - 17 ans</c:v>
                </c:pt>
                <c:pt idx="5">
                  <c:v>18 - 19 ans</c:v>
                </c:pt>
                <c:pt idx="6">
                  <c:v>20 - 24 ans</c:v>
                </c:pt>
                <c:pt idx="7">
                  <c:v>25 - 29 ans</c:v>
                </c:pt>
                <c:pt idx="8">
                  <c:v>30 - 34 ans</c:v>
                </c:pt>
                <c:pt idx="9">
                  <c:v>35 - 39 ans</c:v>
                </c:pt>
                <c:pt idx="10">
                  <c:v>40 - 44 ans</c:v>
                </c:pt>
                <c:pt idx="11">
                  <c:v>45 - 49 ans</c:v>
                </c:pt>
                <c:pt idx="12">
                  <c:v>50 - 54 ans</c:v>
                </c:pt>
                <c:pt idx="13">
                  <c:v>55 - 59 ans</c:v>
                </c:pt>
                <c:pt idx="14">
                  <c:v>60 - 64 ans</c:v>
                </c:pt>
                <c:pt idx="15">
                  <c:v>65 - 69 ans</c:v>
                </c:pt>
                <c:pt idx="16">
                  <c:v>70 - 74 ans</c:v>
                </c:pt>
                <c:pt idx="17">
                  <c:v>75 ans ou plus</c:v>
                </c:pt>
              </c:strCache>
            </c:strRef>
          </c:cat>
          <c:val>
            <c:numRef>
              <c:f>'Figure 5'!$L$3:$L$20</c:f>
              <c:numCache>
                <c:formatCode>0.0</c:formatCode>
                <c:ptCount val="18"/>
                <c:pt idx="0">
                  <c:v>0.3283</c:v>
                </c:pt>
                <c:pt idx="1">
                  <c:v>0.3913</c:v>
                </c:pt>
                <c:pt idx="2">
                  <c:v>0.6315</c:v>
                </c:pt>
                <c:pt idx="3">
                  <c:v>3.7345</c:v>
                </c:pt>
                <c:pt idx="4">
                  <c:v>4.3153</c:v>
                </c:pt>
                <c:pt idx="5">
                  <c:v>3.7543</c:v>
                </c:pt>
                <c:pt idx="6">
                  <c:v>4.0716</c:v>
                </c:pt>
                <c:pt idx="7">
                  <c:v>3.71</c:v>
                </c:pt>
                <c:pt idx="8">
                  <c:v>2.8826</c:v>
                </c:pt>
                <c:pt idx="9">
                  <c:v>2.5201</c:v>
                </c:pt>
                <c:pt idx="10">
                  <c:v>2.2555</c:v>
                </c:pt>
                <c:pt idx="11">
                  <c:v>1.9649</c:v>
                </c:pt>
                <c:pt idx="12">
                  <c:v>1.5822</c:v>
                </c:pt>
                <c:pt idx="13">
                  <c:v>1.0883</c:v>
                </c:pt>
                <c:pt idx="14">
                  <c:v>0.6626</c:v>
                </c:pt>
                <c:pt idx="15">
                  <c:v>0.4396</c:v>
                </c:pt>
                <c:pt idx="16">
                  <c:v>0.3297</c:v>
                </c:pt>
                <c:pt idx="17">
                  <c:v>0.2822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'Figure 5'!$O$2</c:f>
              <c:strCache>
                <c:ptCount val="1"/>
                <c:pt idx="0">
                  <c:v>Hommes - violences hors cadre familial</c:v>
                </c:pt>
              </c:strCache>
            </c:strRef>
          </c:tx>
          <c:spPr>
            <a:solidFill>
              <a:srgbClr val="ffc000"/>
            </a:solidFill>
            <a:ln cap="rnd" w="28440">
              <a:solidFill>
                <a:srgbClr val="ffc000"/>
              </a:solidFill>
              <a:prstDash val="sysDash"/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5'!$B$3:$B$20</c:f>
              <c:strCache>
                <c:ptCount val="18"/>
                <c:pt idx="0">
                  <c:v>0 - 1 ans</c:v>
                </c:pt>
                <c:pt idx="1">
                  <c:v>2 - 4 ans</c:v>
                </c:pt>
                <c:pt idx="2">
                  <c:v>5 - 9 ans</c:v>
                </c:pt>
                <c:pt idx="3">
                  <c:v>10 - 14 ans</c:v>
                </c:pt>
                <c:pt idx="4">
                  <c:v>15 - 17 ans</c:v>
                </c:pt>
                <c:pt idx="5">
                  <c:v>18 - 19 ans</c:v>
                </c:pt>
                <c:pt idx="6">
                  <c:v>20 - 24 ans</c:v>
                </c:pt>
                <c:pt idx="7">
                  <c:v>25 - 29 ans</c:v>
                </c:pt>
                <c:pt idx="8">
                  <c:v>30 - 34 ans</c:v>
                </c:pt>
                <c:pt idx="9">
                  <c:v>35 - 39 ans</c:v>
                </c:pt>
                <c:pt idx="10">
                  <c:v>40 - 44 ans</c:v>
                </c:pt>
                <c:pt idx="11">
                  <c:v>45 - 49 ans</c:v>
                </c:pt>
                <c:pt idx="12">
                  <c:v>50 - 54 ans</c:v>
                </c:pt>
                <c:pt idx="13">
                  <c:v>55 - 59 ans</c:v>
                </c:pt>
                <c:pt idx="14">
                  <c:v>60 - 64 ans</c:v>
                </c:pt>
                <c:pt idx="15">
                  <c:v>65 - 69 ans</c:v>
                </c:pt>
                <c:pt idx="16">
                  <c:v>70 - 74 ans</c:v>
                </c:pt>
                <c:pt idx="17">
                  <c:v>75 ans ou plus</c:v>
                </c:pt>
              </c:strCache>
            </c:strRef>
          </c:cat>
          <c:val>
            <c:numRef>
              <c:f>'Figure 5'!$O$3:$O$20</c:f>
              <c:numCache>
                <c:formatCode>0.0</c:formatCode>
                <c:ptCount val="18"/>
                <c:pt idx="0">
                  <c:v>0.3304</c:v>
                </c:pt>
                <c:pt idx="1">
                  <c:v>0.4804</c:v>
                </c:pt>
                <c:pt idx="2">
                  <c:v>1.1491</c:v>
                </c:pt>
                <c:pt idx="3">
                  <c:v>7.0984</c:v>
                </c:pt>
                <c:pt idx="4">
                  <c:v>9.4083</c:v>
                </c:pt>
                <c:pt idx="5">
                  <c:v>7.739</c:v>
                </c:pt>
                <c:pt idx="6">
                  <c:v>8.0361</c:v>
                </c:pt>
                <c:pt idx="7">
                  <c:v>8.1105</c:v>
                </c:pt>
                <c:pt idx="8">
                  <c:v>7.2639</c:v>
                </c:pt>
                <c:pt idx="9">
                  <c:v>6.496</c:v>
                </c:pt>
                <c:pt idx="10">
                  <c:v>5.7641</c:v>
                </c:pt>
                <c:pt idx="11">
                  <c:v>5.1494</c:v>
                </c:pt>
                <c:pt idx="12">
                  <c:v>3.8185</c:v>
                </c:pt>
                <c:pt idx="13">
                  <c:v>2.5114</c:v>
                </c:pt>
                <c:pt idx="14">
                  <c:v>1.6021</c:v>
                </c:pt>
                <c:pt idx="15">
                  <c:v>0.9718</c:v>
                </c:pt>
                <c:pt idx="16">
                  <c:v>0.7063</c:v>
                </c:pt>
                <c:pt idx="17">
                  <c:v>0.4685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41679183"/>
        <c:axId val="21882057"/>
      </c:lineChart>
      <c:catAx>
        <c:axId val="4167918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21882057"/>
        <c:crosses val="autoZero"/>
        <c:auto val="1"/>
        <c:lblAlgn val="ctr"/>
        <c:lblOffset val="100"/>
        <c:noMultiLvlLbl val="0"/>
      </c:catAx>
      <c:valAx>
        <c:axId val="2188205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41679183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noFill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1" lang="fr-FR" sz="1400" spc="-1" strike="noStrike">
                <a:solidFill>
                  <a:srgbClr val="595959"/>
                </a:solidFill>
                <a:latin typeface="Calibri"/>
              </a:rPr>
              <a:t>Violences physiques hors cadre familial - mineurs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'Figure 6_'!$B$10</c:f>
              <c:strCache>
                <c:ptCount val="1"/>
                <c:pt idx="0">
                  <c:v>% Violences physiques avec ITT &gt; 8 jours (et autres atteintes les plus graves*)</c:v>
                </c:pt>
              </c:strCache>
            </c:strRef>
          </c:tx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6_'!$C$4:$L$4</c:f>
              <c:strCach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/>
                </c:pt>
              </c:strCache>
            </c:strRef>
          </c:cat>
          <c:val>
            <c:numRef>
              <c:f>'Figure 6_'!$C$10:$K$10</c:f>
              <c:numCache>
                <c:formatCode>0</c:formatCode>
                <c:ptCount val="9"/>
                <c:pt idx="0">
                  <c:v>6.02127323469012</c:v>
                </c:pt>
                <c:pt idx="1">
                  <c:v>5.77921301279751</c:v>
                </c:pt>
                <c:pt idx="2">
                  <c:v>6.16965374870977</c:v>
                </c:pt>
                <c:pt idx="3">
                  <c:v>5.96867536285137</c:v>
                </c:pt>
                <c:pt idx="4">
                  <c:v>6.05388911278715</c:v>
                </c:pt>
                <c:pt idx="5">
                  <c:v>5.77204666761136</c:v>
                </c:pt>
                <c:pt idx="6">
                  <c:v>8.07381029459372</c:v>
                </c:pt>
                <c:pt idx="7">
                  <c:v>5.78142408589081</c:v>
                </c:pt>
                <c:pt idx="8">
                  <c:v>5.48941411060935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6_'!$B$11</c:f>
              <c:strCache>
                <c:ptCount val="1"/>
                <c:pt idx="0">
                  <c:v>% Violences physiques sans ITT **</c:v>
                </c:pt>
              </c:strCache>
            </c:strRef>
          </c:tx>
          <c:spPr>
            <a:solidFill>
              <a:srgbClr val="ed7d31"/>
            </a:solidFill>
            <a:ln cap="rnd" w="28440">
              <a:solidFill>
                <a:srgbClr val="ed7d31"/>
              </a:solidFill>
              <a:round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ed7d31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ed7d31"/>
                </a:solidFill>
              </c:spPr>
            </c:marker>
          </c:dPt>
          <c:dLbls>
            <c:numFmt formatCode="0" sourceLinked="1"/>
            <c:dLbl>
              <c:idx val="0"/>
              <c:layout>
                <c:manualLayout>
                  <c:x val="-0.0370812038614424"/>
                  <c:y val="0.0344858522255466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1"/>
              <c:layout>
                <c:manualLayout>
                  <c:x val="-0.0314026121521862"/>
                  <c:y val="0.0503841034179154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6_'!$C$4:$L$4</c:f>
              <c:strCach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/>
                </c:pt>
              </c:strCache>
            </c:strRef>
          </c:cat>
          <c:val>
            <c:numRef>
              <c:f>'Figure 6_'!$C$11:$K$11</c:f>
              <c:numCache>
                <c:formatCode>0</c:formatCode>
                <c:ptCount val="9"/>
                <c:pt idx="0">
                  <c:v>39.4686956979622</c:v>
                </c:pt>
                <c:pt idx="1">
                  <c:v>40.4736275565124</c:v>
                </c:pt>
                <c:pt idx="2">
                  <c:v>45.7563104063057</c:v>
                </c:pt>
                <c:pt idx="3">
                  <c:v>49.1824361565313</c:v>
                </c:pt>
                <c:pt idx="4">
                  <c:v>50.9960274051471</c:v>
                </c:pt>
                <c:pt idx="5">
                  <c:v>52.8222568608002</c:v>
                </c:pt>
                <c:pt idx="6">
                  <c:v>52.5304845149455</c:v>
                </c:pt>
                <c:pt idx="7">
                  <c:v>56.1571963942064</c:v>
                </c:pt>
                <c:pt idx="8">
                  <c:v>57.5860653334115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'Figure 6_'!$B$12</c:f>
              <c:strCache>
                <c:ptCount val="1"/>
                <c:pt idx="0">
                  <c:v>% Violences physiques &lt;= 8 jours</c:v>
                </c:pt>
              </c:strCache>
            </c:strRef>
          </c:tx>
          <c:spPr>
            <a:solidFill>
              <a:srgbClr val="a5a5a5"/>
            </a:solidFill>
            <a:ln cap="rnd" w="28440">
              <a:solidFill>
                <a:srgbClr val="a5a5a5"/>
              </a:solidFill>
              <a:round/>
            </a:ln>
          </c:spPr>
          <c:marker>
            <c:symbol val="circle"/>
            <c:size val="5"/>
            <c:spPr>
              <a:solidFill>
                <a:srgbClr val="a5a5a5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a5a5a5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a5a5a5"/>
                </a:solidFill>
              </c:spPr>
            </c:marker>
          </c:dPt>
          <c:dLbls>
            <c:numFmt formatCode="0" sourceLinked="1"/>
            <c:dLbl>
              <c:idx val="0"/>
              <c:layout>
                <c:manualLayout>
                  <c:x val="-0.0427597955706985"/>
                  <c:y val="-0.0609829375461613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1"/>
              <c:layout>
                <c:manualLayout>
                  <c:x val="-0.0370812038614423"/>
                  <c:y val="-0.0609829375461613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b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6_'!$C$4:$L$4</c:f>
              <c:strCach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/>
                </c:pt>
              </c:strCache>
            </c:strRef>
          </c:cat>
          <c:val>
            <c:numRef>
              <c:f>'Figure 6_'!$C$12:$K$12</c:f>
              <c:numCache>
                <c:formatCode>0</c:formatCode>
                <c:ptCount val="9"/>
                <c:pt idx="0">
                  <c:v>54.5100310673477</c:v>
                </c:pt>
                <c:pt idx="1">
                  <c:v>53.7471594306901</c:v>
                </c:pt>
                <c:pt idx="2">
                  <c:v>48.0740358449845</c:v>
                </c:pt>
                <c:pt idx="3">
                  <c:v>44.8488884806173</c:v>
                </c:pt>
                <c:pt idx="4">
                  <c:v>42.9500834820658</c:v>
                </c:pt>
                <c:pt idx="5">
                  <c:v>41.4056964715885</c:v>
                </c:pt>
                <c:pt idx="6">
                  <c:v>39.3957051904608</c:v>
                </c:pt>
                <c:pt idx="7">
                  <c:v>38.0613795199028</c:v>
                </c:pt>
                <c:pt idx="8">
                  <c:v>36.9245205559791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91261437"/>
        <c:axId val="36611388"/>
      </c:lineChart>
      <c:catAx>
        <c:axId val="91261437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36611388"/>
        <c:crosses val="autoZero"/>
        <c:auto val="1"/>
        <c:lblAlgn val="ctr"/>
        <c:lblOffset val="100"/>
        <c:noMultiLvlLbl val="0"/>
      </c:catAx>
      <c:valAx>
        <c:axId val="3661138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1261437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fr-FR" sz="1800" spc="-1" strike="noStrike">
                <a:solidFill>
                  <a:srgbClr val="595959"/>
                </a:solidFill>
                <a:latin typeface="Calibri"/>
              </a:defRPr>
            </a:pPr>
            <a:r>
              <a:rPr b="1" lang="fr-FR" sz="1800" spc="-1" strike="noStrike">
                <a:solidFill>
                  <a:srgbClr val="595959"/>
                </a:solidFill>
                <a:latin typeface="Calibri"/>
              </a:rPr>
              <a:t>Violences physiques hors cadre familial - majeurs</a:t>
            </a:r>
          </a:p>
        </c:rich>
      </c:tx>
      <c:layout>
        <c:manualLayout>
          <c:xMode val="edge"/>
          <c:yMode val="edge"/>
          <c:x val="0.145528175081854"/>
          <c:y val="0.0230957139684655"/>
        </c:manualLayout>
      </c:layout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'Figure 6_'!$B$19</c:f>
              <c:strCache>
                <c:ptCount val="1"/>
                <c:pt idx="0">
                  <c:v>% Violences physiques avec ITT &gt; 8 jours (et autres atteintes les plus graves*)</c:v>
                </c:pt>
              </c:strCache>
            </c:strRef>
          </c:tx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6_'!$C$13:$K$13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6_'!$C$19:$K$19</c:f>
              <c:numCache>
                <c:formatCode>0</c:formatCode>
                <c:ptCount val="9"/>
                <c:pt idx="0">
                  <c:v>11.5909308485177</c:v>
                </c:pt>
                <c:pt idx="1">
                  <c:v>11.362464701492</c:v>
                </c:pt>
                <c:pt idx="2">
                  <c:v>11.3899089778946</c:v>
                </c:pt>
                <c:pt idx="3">
                  <c:v>11.0334071951788</c:v>
                </c:pt>
                <c:pt idx="4">
                  <c:v>10.3098806768387</c:v>
                </c:pt>
                <c:pt idx="5">
                  <c:v>10.1767804212307</c:v>
                </c:pt>
                <c:pt idx="6">
                  <c:v>11.997630547708</c:v>
                </c:pt>
                <c:pt idx="7">
                  <c:v>10.4394794676782</c:v>
                </c:pt>
                <c:pt idx="8">
                  <c:v>10.2844425355797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6_'!$B$20</c:f>
              <c:strCache>
                <c:ptCount val="1"/>
                <c:pt idx="0">
                  <c:v>% Violences physiques sans ITT **</c:v>
                </c:pt>
              </c:strCache>
            </c:strRef>
          </c:tx>
          <c:spPr>
            <a:solidFill>
              <a:srgbClr val="ed7d31"/>
            </a:solidFill>
            <a:ln cap="rnd" w="28440">
              <a:solidFill>
                <a:srgbClr val="ed7d31"/>
              </a:solidFill>
              <a:round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Pt>
            <c:idx val="2"/>
            <c:marker>
              <c:symbol val="circle"/>
              <c:size val="5"/>
              <c:spPr>
                <a:solidFill>
                  <a:srgbClr val="ed7d31"/>
                </a:solidFill>
              </c:spPr>
            </c:marker>
          </c:dPt>
          <c:dLbls>
            <c:numFmt formatCode="0" sourceLinked="1"/>
            <c:dLbl>
              <c:idx val="2"/>
              <c:layout>
                <c:manualLayout>
                  <c:x val="-0.0397849462365591"/>
                  <c:y val="0.0486455599300088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6_'!$C$13:$K$13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6_'!$C$20:$K$20</c:f>
              <c:numCache>
                <c:formatCode>0</c:formatCode>
                <c:ptCount val="9"/>
                <c:pt idx="0">
                  <c:v>36.8214889746945</c:v>
                </c:pt>
                <c:pt idx="1">
                  <c:v>38.3139816717066</c:v>
                </c:pt>
                <c:pt idx="2">
                  <c:v>43.9892545332438</c:v>
                </c:pt>
                <c:pt idx="3">
                  <c:v>46.6063540005363</c:v>
                </c:pt>
                <c:pt idx="4">
                  <c:v>49.4161179898579</c:v>
                </c:pt>
                <c:pt idx="5">
                  <c:v>50.2605147743509</c:v>
                </c:pt>
                <c:pt idx="6">
                  <c:v>49.4636184921431</c:v>
                </c:pt>
                <c:pt idx="7">
                  <c:v>51.7841238923311</c:v>
                </c:pt>
                <c:pt idx="8">
                  <c:v>52.7673115592605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'Figure 6_'!$B$21</c:f>
              <c:strCache>
                <c:ptCount val="1"/>
                <c:pt idx="0">
                  <c:v>% Violences physiques &lt;= 8 jours</c:v>
                </c:pt>
              </c:strCache>
            </c:strRef>
          </c:tx>
          <c:spPr>
            <a:solidFill>
              <a:srgbClr val="a5a5a5"/>
            </a:solidFill>
            <a:ln cap="rnd" w="28440">
              <a:solidFill>
                <a:srgbClr val="a5a5a5"/>
              </a:solidFill>
              <a:round/>
            </a:ln>
          </c:spPr>
          <c:marker>
            <c:symbol val="circle"/>
            <c:size val="5"/>
            <c:spPr>
              <a:solidFill>
                <a:srgbClr val="a5a5a5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a5a5a5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a5a5a5"/>
                </a:solidFill>
              </c:spPr>
            </c:marker>
          </c:dPt>
          <c:dPt>
            <c:idx val="2"/>
            <c:marker>
              <c:symbol val="circle"/>
              <c:size val="5"/>
              <c:spPr>
                <a:solidFill>
                  <a:srgbClr val="a5a5a5"/>
                </a:solidFill>
              </c:spPr>
            </c:marker>
          </c:dPt>
          <c:dLbls>
            <c:numFmt formatCode="0" sourceLinked="1"/>
            <c:dLbl>
              <c:idx val="0"/>
              <c:layout>
                <c:manualLayout>
                  <c:x val="-0.0369552914544426"/>
                  <c:y val="-0.0393864829396325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1"/>
              <c:layout>
                <c:manualLayout>
                  <c:x val="-0.0397849462365592"/>
                  <c:y val="-0.0486457421988918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2"/>
              <c:layout>
                <c:manualLayout>
                  <c:x val="-0.034125636672326"/>
                  <c:y val="-0.0532753718285215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b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6_'!$C$13:$K$13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6_'!$C$21:$K$21</c:f>
              <c:numCache>
                <c:formatCode>0</c:formatCode>
                <c:ptCount val="9"/>
                <c:pt idx="0">
                  <c:v>51.5875801767878</c:v>
                </c:pt>
                <c:pt idx="1">
                  <c:v>50.3235536268015</c:v>
                </c:pt>
                <c:pt idx="2">
                  <c:v>44.6208364888616</c:v>
                </c:pt>
                <c:pt idx="3">
                  <c:v>42.3602388042849</c:v>
                </c:pt>
                <c:pt idx="4">
                  <c:v>40.2740013333034</c:v>
                </c:pt>
                <c:pt idx="5">
                  <c:v>39.5627048044184</c:v>
                </c:pt>
                <c:pt idx="6">
                  <c:v>38.5387509601489</c:v>
                </c:pt>
                <c:pt idx="7">
                  <c:v>37.7763966399908</c:v>
                </c:pt>
                <c:pt idx="8">
                  <c:v>36.9482459051598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96904663"/>
        <c:axId val="45469552"/>
      </c:lineChart>
      <c:catAx>
        <c:axId val="9690466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45469552"/>
        <c:crosses val="autoZero"/>
        <c:auto val="1"/>
        <c:lblAlgn val="ctr"/>
        <c:lblOffset val="100"/>
        <c:noMultiLvlLbl val="0"/>
      </c:catAx>
      <c:valAx>
        <c:axId val="45469552"/>
        <c:scaling>
          <c:orientation val="minMax"/>
          <c:max val="7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6904663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0.106753071795229"/>
          <c:y val="0.688556192061905"/>
          <c:w val="0.804192739181939"/>
          <c:h val="0.311443807938095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1" lang="fr-FR" sz="1400" spc="-1" strike="noStrike">
                <a:solidFill>
                  <a:srgbClr val="595959"/>
                </a:solidFill>
                <a:latin typeface="Calibri"/>
              </a:rPr>
              <a:t>Violences physiques intrafamiliales - mineurs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'Figure 6_'!$B$29</c:f>
              <c:strCache>
                <c:ptCount val="1"/>
                <c:pt idx="0">
                  <c:v>% Violences physiques avec ITT &gt; 8 jours (et autres atteintes les plus graves*)</c:v>
                </c:pt>
              </c:strCache>
            </c:strRef>
          </c:tx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6_'!$C$13:$K$13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6_'!$C$29:$K$29</c:f>
              <c:numCache>
                <c:formatCode>0</c:formatCode>
                <c:ptCount val="9"/>
                <c:pt idx="0">
                  <c:v>3.4678257582916</c:v>
                </c:pt>
                <c:pt idx="1">
                  <c:v>3.62974127103743</c:v>
                </c:pt>
                <c:pt idx="2">
                  <c:v>3.44902939141203</c:v>
                </c:pt>
                <c:pt idx="3">
                  <c:v>3.51434742363468</c:v>
                </c:pt>
                <c:pt idx="4">
                  <c:v>3.53618650937858</c:v>
                </c:pt>
                <c:pt idx="5">
                  <c:v>3.16570915194931</c:v>
                </c:pt>
                <c:pt idx="6">
                  <c:v>3.40978625535417</c:v>
                </c:pt>
                <c:pt idx="7">
                  <c:v>3.08724589452362</c:v>
                </c:pt>
                <c:pt idx="8">
                  <c:v>3.22262413679711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6_'!$B$30</c:f>
              <c:strCache>
                <c:ptCount val="1"/>
                <c:pt idx="0">
                  <c:v>% Violences physiques sans ITT **</c:v>
                </c:pt>
              </c:strCache>
            </c:strRef>
          </c:tx>
          <c:spPr>
            <a:solidFill>
              <a:srgbClr val="ed7d31"/>
            </a:solidFill>
            <a:ln cap="rnd" w="28440">
              <a:solidFill>
                <a:srgbClr val="ed7d31"/>
              </a:solidFill>
              <a:round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6_'!$C$13:$K$13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6_'!$C$30:$K$30</c:f>
              <c:numCache>
                <c:formatCode>0</c:formatCode>
                <c:ptCount val="9"/>
                <c:pt idx="0">
                  <c:v>53.4914485495606</c:v>
                </c:pt>
                <c:pt idx="1">
                  <c:v>55.6267269530269</c:v>
                </c:pt>
                <c:pt idx="2">
                  <c:v>59.6933386750191</c:v>
                </c:pt>
                <c:pt idx="3">
                  <c:v>64.3566800370256</c:v>
                </c:pt>
                <c:pt idx="4">
                  <c:v>66.5669639113298</c:v>
                </c:pt>
                <c:pt idx="5">
                  <c:v>68.2743456982765</c:v>
                </c:pt>
                <c:pt idx="6">
                  <c:v>69.0945920283586</c:v>
                </c:pt>
                <c:pt idx="7">
                  <c:v>71.1712363452217</c:v>
                </c:pt>
                <c:pt idx="8">
                  <c:v>73.1206839855311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'Figure 6_'!$B$31</c:f>
              <c:strCache>
                <c:ptCount val="1"/>
                <c:pt idx="0">
                  <c:v>% Violences physiques &lt;= 8 jours</c:v>
                </c:pt>
              </c:strCache>
            </c:strRef>
          </c:tx>
          <c:spPr>
            <a:solidFill>
              <a:srgbClr val="a5a5a5"/>
            </a:solidFill>
            <a:ln cap="rnd" w="28440">
              <a:solidFill>
                <a:srgbClr val="a5a5a5"/>
              </a:solidFill>
              <a:round/>
            </a:ln>
          </c:spPr>
          <c:marker>
            <c:symbol val="circle"/>
            <c:size val="5"/>
            <c:spPr>
              <a:solidFill>
                <a:srgbClr val="a5a5a5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a5a5a5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a5a5a5"/>
                </a:solidFill>
              </c:spPr>
            </c:marker>
          </c:dPt>
          <c:dLbls>
            <c:numFmt formatCode="0" sourceLinked="1"/>
            <c:dLbl>
              <c:idx val="0"/>
              <c:layout>
                <c:manualLayout>
                  <c:x val="-0.0362777777777778"/>
                  <c:y val="0.0579050014581511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1"/>
              <c:layout>
                <c:manualLayout>
                  <c:x val="-0.0390555555555556"/>
                  <c:y val="0.0440161125692621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6_'!$C$13:$K$13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6_'!$C$31:$K$31</c:f>
              <c:numCache>
                <c:formatCode>0</c:formatCode>
                <c:ptCount val="9"/>
                <c:pt idx="0">
                  <c:v>43.0407256921478</c:v>
                </c:pt>
                <c:pt idx="1">
                  <c:v>40.7435317759357</c:v>
                </c:pt>
                <c:pt idx="2">
                  <c:v>36.8576319335689</c:v>
                </c:pt>
                <c:pt idx="3">
                  <c:v>32.1289725393397</c:v>
                </c:pt>
                <c:pt idx="4">
                  <c:v>29.8968495792916</c:v>
                </c:pt>
                <c:pt idx="5">
                  <c:v>28.5599451497742</c:v>
                </c:pt>
                <c:pt idx="6">
                  <c:v>27.4956217162872</c:v>
                </c:pt>
                <c:pt idx="7">
                  <c:v>25.7415177602547</c:v>
                </c:pt>
                <c:pt idx="8">
                  <c:v>23.6566918776718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62754185"/>
        <c:axId val="5137243"/>
      </c:lineChart>
      <c:catAx>
        <c:axId val="6275418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5137243"/>
        <c:crosses val="autoZero"/>
        <c:auto val="1"/>
        <c:lblAlgn val="ctr"/>
        <c:lblOffset val="100"/>
        <c:noMultiLvlLbl val="0"/>
      </c:catAx>
      <c:valAx>
        <c:axId val="513724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2754185"/>
        <c:crosses val="autoZero"/>
        <c:crossBetween val="between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0.091280411757041"/>
          <c:y val="0.626362815603499"/>
          <c:w val="0.80561861283297"/>
          <c:h val="0.373637184396501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fr-FR" sz="1800" spc="-1" strike="noStrike">
                <a:solidFill>
                  <a:srgbClr val="595959"/>
                </a:solidFill>
                <a:latin typeface="Calibri"/>
              </a:defRPr>
            </a:pPr>
            <a:r>
              <a:rPr b="1" lang="fr-FR" sz="1800" spc="-1" strike="noStrike">
                <a:solidFill>
                  <a:srgbClr val="595959"/>
                </a:solidFill>
                <a:latin typeface="Calibri"/>
              </a:rPr>
              <a:t>Violences physiques intrafamiliales - majeurs</a:t>
            </a:r>
          </a:p>
        </c:rich>
      </c:tx>
      <c:layout>
        <c:manualLayout>
          <c:xMode val="edge"/>
          <c:yMode val="edge"/>
          <c:x val="0.333189469141131"/>
          <c:y val="0.0261208087404245"/>
        </c:manualLayout>
      </c:layout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'Figure 6_'!$B$39</c:f>
              <c:strCache>
                <c:ptCount val="1"/>
                <c:pt idx="0">
                  <c:v>% Violences physiques avec ITT &gt; 8 jours (et autres atteintes les plus graves*)</c:v>
                </c:pt>
              </c:strCache>
            </c:strRef>
          </c:tx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Pt>
            <c:idx val="8"/>
            <c:marker>
              <c:symbol val="circle"/>
              <c:size val="5"/>
              <c:spPr>
                <a:solidFill>
                  <a:srgbClr val="5b9bd5"/>
                </a:solidFill>
              </c:spPr>
            </c:marker>
          </c:dPt>
          <c:dLbls>
            <c:numFmt formatCode="0" sourceLinked="1"/>
            <c:dLbl>
              <c:idx val="8"/>
              <c:layout>
                <c:manualLayout>
                  <c:x val="-0.0318557919621749"/>
                  <c:y val="-0.0237573753836032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6_'!$C$33:$K$33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6_'!$C$39:$K$39</c:f>
              <c:numCache>
                <c:formatCode>0</c:formatCode>
                <c:ptCount val="9"/>
                <c:pt idx="0">
                  <c:v>4.51536260057239</c:v>
                </c:pt>
                <c:pt idx="1">
                  <c:v>4.77501707650273</c:v>
                </c:pt>
                <c:pt idx="2">
                  <c:v>4.58594458239723</c:v>
                </c:pt>
                <c:pt idx="3">
                  <c:v>4.66485389960723</c:v>
                </c:pt>
                <c:pt idx="4">
                  <c:v>4.03828380770375</c:v>
                </c:pt>
                <c:pt idx="5">
                  <c:v>3.79122431123451</c:v>
                </c:pt>
                <c:pt idx="6">
                  <c:v>3.38968018872945</c:v>
                </c:pt>
                <c:pt idx="7">
                  <c:v>3.36988836389319</c:v>
                </c:pt>
                <c:pt idx="8">
                  <c:v>3.27498403445283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6_'!$B$40</c:f>
              <c:strCache>
                <c:ptCount val="1"/>
                <c:pt idx="0">
                  <c:v>% Violences physiques sans ITT **</c:v>
                </c:pt>
              </c:strCache>
            </c:strRef>
          </c:tx>
          <c:spPr>
            <a:solidFill>
              <a:srgbClr val="ed7d31"/>
            </a:solidFill>
            <a:ln cap="rnd" w="28440">
              <a:solidFill>
                <a:srgbClr val="ed7d31"/>
              </a:solidFill>
              <a:round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ed7d31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ed7d31"/>
                </a:solidFill>
              </c:spPr>
            </c:marker>
          </c:dPt>
          <c:dLbls>
            <c:numFmt formatCode="0" sourceLinked="1"/>
            <c:dLbl>
              <c:idx val="0"/>
              <c:layout>
                <c:manualLayout>
                  <c:x val="-0.0362777777777778"/>
                  <c:y val="0.050625560782538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1"/>
              <c:layout>
                <c:manualLayout>
                  <c:x val="-0.0362777777777778"/>
                  <c:y val="0.0666000016771067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6_'!$C$33:$K$33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6_'!$C$40:$K$40</c:f>
              <c:numCache>
                <c:formatCode>0</c:formatCode>
                <c:ptCount val="9"/>
                <c:pt idx="0">
                  <c:v>42.2582212862466</c:v>
                </c:pt>
                <c:pt idx="1">
                  <c:v>43.1576588114754</c:v>
                </c:pt>
                <c:pt idx="2">
                  <c:v>47.9159276339127</c:v>
                </c:pt>
                <c:pt idx="3">
                  <c:v>51.6621347490181</c:v>
                </c:pt>
                <c:pt idx="4">
                  <c:v>55.9603063957769</c:v>
                </c:pt>
                <c:pt idx="5">
                  <c:v>58.3130670818665</c:v>
                </c:pt>
                <c:pt idx="6">
                  <c:v>61.6273775948821</c:v>
                </c:pt>
                <c:pt idx="7">
                  <c:v>64.4888774521345</c:v>
                </c:pt>
                <c:pt idx="8">
                  <c:v>65.4843974302292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'Figure 6_'!$B$41</c:f>
              <c:strCache>
                <c:ptCount val="1"/>
                <c:pt idx="0">
                  <c:v>% Violences physiques &lt;= 8 jours</c:v>
                </c:pt>
              </c:strCache>
            </c:strRef>
          </c:tx>
          <c:spPr>
            <a:solidFill>
              <a:srgbClr val="a5a5a5"/>
            </a:solidFill>
            <a:ln cap="rnd" w="28440">
              <a:solidFill>
                <a:srgbClr val="a5a5a5"/>
              </a:solidFill>
              <a:round/>
            </a:ln>
          </c:spPr>
          <c:marker>
            <c:symbol val="circle"/>
            <c:size val="5"/>
            <c:spPr>
              <a:solidFill>
                <a:srgbClr val="a5a5a5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a5a5a5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a5a5a5"/>
                </a:solidFill>
              </c:spPr>
            </c:marker>
          </c:dPt>
          <c:dLbls>
            <c:numFmt formatCode="0" sourceLinked="1"/>
            <c:dLbl>
              <c:idx val="0"/>
              <c:layout>
                <c:manualLayout>
                  <c:x val="-0.0362777777777778"/>
                  <c:y val="-0.0346511198879693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dLbl>
              <c:idx val="1"/>
              <c:layout>
                <c:manualLayout>
                  <c:x val="-0.0390555555555556"/>
                  <c:y val="-0.0346511198879693"/>
                </c:manualLayout>
              </c:layout>
              <c:numFmt formatCode="0" sourceLinked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eparator>; </c:separator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b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6_'!$C$33:$K$33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'Figure 6_'!$C$41:$K$41</c:f>
              <c:numCache>
                <c:formatCode>0</c:formatCode>
                <c:ptCount val="9"/>
                <c:pt idx="0">
                  <c:v>53.2264161131811</c:v>
                </c:pt>
                <c:pt idx="1">
                  <c:v>52.0673241120219</c:v>
                </c:pt>
                <c:pt idx="2">
                  <c:v>47.49812778369</c:v>
                </c:pt>
                <c:pt idx="3">
                  <c:v>43.6730113513747</c:v>
                </c:pt>
                <c:pt idx="4">
                  <c:v>40.0014097965194</c:v>
                </c:pt>
                <c:pt idx="5">
                  <c:v>37.895708606899</c:v>
                </c:pt>
                <c:pt idx="6">
                  <c:v>34.9829422163885</c:v>
                </c:pt>
                <c:pt idx="7">
                  <c:v>32.1412341839724</c:v>
                </c:pt>
                <c:pt idx="8">
                  <c:v>31.240618535318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62143893"/>
        <c:axId val="75240185"/>
      </c:lineChart>
      <c:catAx>
        <c:axId val="6214389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5240185"/>
        <c:crosses val="autoZero"/>
        <c:auto val="1"/>
        <c:lblAlgn val="ctr"/>
        <c:lblOffset val="100"/>
        <c:noMultiLvlLbl val="0"/>
      </c:catAx>
      <c:valAx>
        <c:axId val="75240185"/>
        <c:scaling>
          <c:orientation val="minMax"/>
          <c:max val="8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2143893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1" lang="fr-FR" sz="1400" spc="-1" strike="noStrike">
                <a:solidFill>
                  <a:srgbClr val="595959"/>
                </a:solidFill>
                <a:latin typeface="Calibri"/>
              </a:rPr>
              <a:t>Violences physiques hors cadre familial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7'!$F$5:$F$11</c:f>
              <c:strCache>
                <c:ptCount val="7"/>
                <c:pt idx="0">
                  <c:v>Europe hors UE27</c:v>
                </c:pt>
                <c:pt idx="1">
                  <c:v>Amérique, Océanie</c:v>
                </c:pt>
                <c:pt idx="2">
                  <c:v>Indéterminée</c:v>
                </c:pt>
                <c:pt idx="3">
                  <c:v>Asie</c:v>
                </c:pt>
                <c:pt idx="4">
                  <c:v>UE27 hors France</c:v>
                </c:pt>
                <c:pt idx="5">
                  <c:v>Afrique</c:v>
                </c:pt>
                <c:pt idx="6">
                  <c:v>France </c:v>
                </c:pt>
              </c:strCache>
            </c:strRef>
          </c:cat>
          <c:val>
            <c:numRef>
              <c:f>'Figure 7'!$H$5:$H$11</c:f>
              <c:numCache>
                <c:formatCode>0</c:formatCode>
                <c:ptCount val="7"/>
                <c:pt idx="0">
                  <c:v>0.666312987019308</c:v>
                </c:pt>
                <c:pt idx="1">
                  <c:v>0.736399963009652</c:v>
                </c:pt>
                <c:pt idx="2">
                  <c:v>1.16860298161677</c:v>
                </c:pt>
                <c:pt idx="3">
                  <c:v>1.41634097313819</c:v>
                </c:pt>
                <c:pt idx="4">
                  <c:v>1.8208012304158</c:v>
                </c:pt>
                <c:pt idx="5">
                  <c:v>7.1362169581279</c:v>
                </c:pt>
                <c:pt idx="6">
                  <c:v>87.0553249066724</c:v>
                </c:pt>
              </c:numCache>
            </c:numRef>
          </c:val>
        </c:ser>
        <c:gapWidth val="70"/>
        <c:overlap val="0"/>
        <c:axId val="83806101"/>
        <c:axId val="16980527"/>
      </c:barChart>
      <c:catAx>
        <c:axId val="8380610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16980527"/>
        <c:crosses val="autoZero"/>
        <c:auto val="1"/>
        <c:lblAlgn val="ctr"/>
        <c:lblOffset val="100"/>
        <c:noMultiLvlLbl val="0"/>
      </c:catAx>
      <c:valAx>
        <c:axId val="1698052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83806101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1" lang="fr-FR" sz="1400" spc="-1" strike="noStrike">
                <a:solidFill>
                  <a:srgbClr val="595959"/>
                </a:solidFill>
                <a:latin typeface="Calibri"/>
              </a:rPr>
              <a:t>Violences physiques intrafamiliales 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spPr>
            <a:solidFill>
              <a:srgbClr val="5b9bd5"/>
            </a:solidFill>
            <a:ln w="0">
              <a:noFill/>
            </a:ln>
          </c:spPr>
          <c:invertIfNegative val="0"/>
          <c:dLbls>
            <c:numFmt formatCode="0" sourceLinked="1"/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7'!$F$15:$F$21</c:f>
              <c:strCache>
                <c:ptCount val="7"/>
                <c:pt idx="0">
                  <c:v>Indéterminée</c:v>
                </c:pt>
                <c:pt idx="1">
                  <c:v>Europe hors UE27</c:v>
                </c:pt>
                <c:pt idx="2">
                  <c:v>Amérique, Océanie</c:v>
                </c:pt>
                <c:pt idx="3">
                  <c:v>Asie</c:v>
                </c:pt>
                <c:pt idx="4">
                  <c:v>UE27 hors France</c:v>
                </c:pt>
                <c:pt idx="5">
                  <c:v>Afrique</c:v>
                </c:pt>
                <c:pt idx="6">
                  <c:v>France </c:v>
                </c:pt>
              </c:strCache>
            </c:strRef>
          </c:cat>
          <c:val>
            <c:numRef>
              <c:f>'Figure 7'!$H$15:$H$21</c:f>
              <c:numCache>
                <c:formatCode>0</c:formatCode>
                <c:ptCount val="7"/>
                <c:pt idx="0">
                  <c:v>0.613029955802914</c:v>
                </c:pt>
                <c:pt idx="1">
                  <c:v>0.937141921754788</c:v>
                </c:pt>
                <c:pt idx="2">
                  <c:v>1.03822229497463</c:v>
                </c:pt>
                <c:pt idx="3">
                  <c:v>1.27926010803732</c:v>
                </c:pt>
                <c:pt idx="4">
                  <c:v>2.17834342772958</c:v>
                </c:pt>
                <c:pt idx="5">
                  <c:v>7.2143558683909</c:v>
                </c:pt>
                <c:pt idx="6">
                  <c:v>86.7396464233099</c:v>
                </c:pt>
              </c:numCache>
            </c:numRef>
          </c:val>
        </c:ser>
        <c:gapWidth val="70"/>
        <c:overlap val="0"/>
        <c:axId val="12347042"/>
        <c:axId val="65702466"/>
      </c:barChart>
      <c:catAx>
        <c:axId val="1234704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5702466"/>
        <c:crosses val="autoZero"/>
        <c:auto val="1"/>
        <c:lblAlgn val="ctr"/>
        <c:lblOffset val="100"/>
        <c:noMultiLvlLbl val="0"/>
      </c:catAx>
      <c:valAx>
        <c:axId val="6570246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12347042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layout>
        <c:manualLayout>
          <c:layoutTarget val="inner"/>
          <c:xMode val="edge"/>
          <c:yMode val="edge"/>
          <c:x val="0.0452377708134623"/>
          <c:y val="0.0305100182149363"/>
          <c:w val="0.76018531135032"/>
          <c:h val="0.5341530054644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8'!$D$5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rgbClr val="465f9d"/>
            </a:solidFill>
            <a:ln w="0">
              <a:noFill/>
            </a:ln>
          </c:spPr>
          <c:invertIfNegative val="0"/>
          <c:dLbls>
            <c:numFmt formatCode="0.0" sourceLinked="1"/>
            <c:txPr>
              <a:bodyPr rot="-5400000"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8'!$B$6:$B$15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8'!$H$6:$H$15</c:f>
              <c:numCache>
                <c:formatCode>0.0</c:formatCode>
                <c:ptCount val="10"/>
                <c:pt idx="0">
                  <c:v>2.74281063909379</c:v>
                </c:pt>
                <c:pt idx="1">
                  <c:v>3.33323215845669</c:v>
                </c:pt>
                <c:pt idx="2">
                  <c:v>3.67869468140135</c:v>
                </c:pt>
                <c:pt idx="3">
                  <c:v>3.84984017630966</c:v>
                </c:pt>
                <c:pt idx="4">
                  <c:v>4.04851385225236</c:v>
                </c:pt>
                <c:pt idx="5">
                  <c:v>4.09280848340233</c:v>
                </c:pt>
                <c:pt idx="6">
                  <c:v>4.57540340569524</c:v>
                </c:pt>
                <c:pt idx="7">
                  <c:v>3.74497787755888</c:v>
                </c:pt>
                <c:pt idx="8">
                  <c:v>3.66965049825047</c:v>
                </c:pt>
                <c:pt idx="9">
                  <c:v>3.59262644737335</c:v>
                </c:pt>
              </c:numCache>
            </c:numRef>
          </c:val>
        </c:ser>
        <c:gapWidth val="70"/>
        <c:overlap val="-27"/>
        <c:axId val="73639780"/>
        <c:axId val="75153477"/>
      </c:barChart>
      <c:lineChart>
        <c:grouping val="standard"/>
        <c:varyColors val="0"/>
        <c:ser>
          <c:idx val="1"/>
          <c:order val="1"/>
          <c:tx>
            <c:strRef>
              <c:f>'Figure 8'!$I$5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solidFill>
              <a:srgbClr val="ffca00"/>
            </a:solidFill>
            <a:ln w="28440">
              <a:noFill/>
            </a:ln>
          </c:spPr>
          <c:marker>
            <c:symbol val="circle"/>
            <c:size val="7"/>
            <c:spPr>
              <a:solidFill>
                <a:srgbClr val="ffca00"/>
              </a:solidFill>
            </c:spPr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8'!$B$6:$B$15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8'!$I$6:$I$15</c:f>
              <c:numCache>
                <c:formatCode>0.0</c:formatCode>
                <c:ptCount val="10"/>
                <c:pt idx="0">
                  <c:v>2.73870956861952</c:v>
                </c:pt>
                <c:pt idx="1">
                  <c:v>3.31366906859248</c:v>
                </c:pt>
                <c:pt idx="2">
                  <c:v>3.66116592022934</c:v>
                </c:pt>
                <c:pt idx="3">
                  <c:v>3.88422491988005</c:v>
                </c:pt>
                <c:pt idx="4">
                  <c:v>3.87935989202164</c:v>
                </c:pt>
                <c:pt idx="5">
                  <c:v>4.02649994600287</c:v>
                </c:pt>
                <c:pt idx="6">
                  <c:v>3.97541951602324</c:v>
                </c:pt>
                <c:pt idx="7">
                  <c:v>3.73230791382512</c:v>
                </c:pt>
                <c:pt idx="9">
                  <c:v>3.5280821969298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39107542"/>
        <c:axId val="643789"/>
      </c:lineChart>
      <c:catAx>
        <c:axId val="736397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75153477"/>
        <c:crosses val="autoZero"/>
        <c:auto val="1"/>
        <c:lblAlgn val="ctr"/>
        <c:lblOffset val="100"/>
        <c:noMultiLvlLbl val="0"/>
      </c:catAx>
      <c:valAx>
        <c:axId val="75153477"/>
        <c:scaling>
          <c:orientation val="minMax"/>
        </c:scaling>
        <c:delete val="1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1"/>
        <c:majorTickMark val="none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3639780"/>
        <c:crossBetween val="between"/>
      </c:valAx>
      <c:catAx>
        <c:axId val="3910754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43789"/>
        <c:auto val="1"/>
        <c:lblAlgn val="ctr"/>
        <c:lblOffset val="100"/>
        <c:noMultiLvlLbl val="0"/>
      </c:catAx>
      <c:valAx>
        <c:axId val="643789"/>
        <c:scaling>
          <c:orientation val="minMax"/>
        </c:scaling>
        <c:delete val="0"/>
        <c:axPos val="r"/>
        <c:numFmt formatCode="0.0" sourceLinked="0"/>
        <c:majorTickMark val="out"/>
        <c:minorTickMark val="none"/>
        <c:tickLblPos val="nextTo"/>
        <c:spPr>
          <a:ln w="6480">
            <a:noFill/>
          </a:ln>
        </c:spPr>
        <c:txPr>
          <a:bodyPr rot="-5400000"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39107542"/>
        <c:crosses val="max"/>
        <c:crossBetween val="between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0.882527057125256"/>
          <c:y val="0.21105279003374"/>
          <c:w val="0.0826820258578789"/>
          <c:h val="0.48054237139746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noFill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layout>
        <c:manualLayout>
          <c:layoutTarget val="inner"/>
          <c:xMode val="edge"/>
          <c:yMode val="edge"/>
          <c:x val="0.0452213822894169"/>
          <c:y val="0.0331663630843959"/>
          <c:w val="0.760259179265659"/>
          <c:h val="0.53149666059502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8'!$D$5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rgbClr val="2f5597"/>
            </a:solidFill>
            <a:ln w="0">
              <a:noFill/>
            </a:ln>
          </c:spPr>
          <c:invertIfNegative val="0"/>
          <c:dLbls>
            <c:numFmt formatCode="0.0" sourceLinked="1"/>
            <c:txPr>
              <a:bodyPr rot="-5400000"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8'!$B$6:$B$15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8'!$H$17:$H$26</c:f>
              <c:numCache>
                <c:formatCode>0.0</c:formatCode>
                <c:ptCount val="10"/>
                <c:pt idx="0">
                  <c:v>1.29080158293036</c:v>
                </c:pt>
                <c:pt idx="1">
                  <c:v>2.11027160580259</c:v>
                </c:pt>
                <c:pt idx="2">
                  <c:v>2.76730005639079</c:v>
                </c:pt>
                <c:pt idx="3">
                  <c:v>3.2519428015404</c:v>
                </c:pt>
                <c:pt idx="4">
                  <c:v>3.67119299881953</c:v>
                </c:pt>
                <c:pt idx="5">
                  <c:v>3.79715015537048</c:v>
                </c:pt>
                <c:pt idx="6">
                  <c:v>4</c:v>
                </c:pt>
                <c:pt idx="7">
                  <c:v>3.7312960769698</c:v>
                </c:pt>
                <c:pt idx="8">
                  <c:v>3.39507317828228</c:v>
                </c:pt>
                <c:pt idx="9">
                  <c:v>3.0206966657836</c:v>
                </c:pt>
              </c:numCache>
            </c:numRef>
          </c:val>
        </c:ser>
        <c:gapWidth val="70"/>
        <c:overlap val="-27"/>
        <c:axId val="22575855"/>
        <c:axId val="98728046"/>
      </c:barChart>
      <c:lineChart>
        <c:grouping val="standard"/>
        <c:varyColors val="0"/>
        <c:ser>
          <c:idx val="1"/>
          <c:order val="1"/>
          <c:tx>
            <c:strRef>
              <c:f>'Figure 8'!$I$5</c:f>
              <c:strCache>
                <c:ptCount val="1"/>
                <c:pt idx="0">
                  <c:v>France métropolitaine</c:v>
                </c:pt>
              </c:strCache>
            </c:strRef>
          </c:tx>
          <c:spPr>
            <a:solidFill>
              <a:srgbClr val="ffca00"/>
            </a:solidFill>
            <a:ln w="19080">
              <a:noFill/>
            </a:ln>
          </c:spPr>
          <c:marker>
            <c:symbol val="circle"/>
            <c:size val="7"/>
            <c:spPr>
              <a:solidFill>
                <a:srgbClr val="ffca00"/>
              </a:solidFill>
            </c:spPr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'Figure 8'!$B$6:$B$15</c:f>
              <c:strCache>
                <c:ptCount val="10"/>
                <c:pt idx="0">
                  <c:v>Hors unité urbaine</c:v>
                </c:pt>
                <c:pt idx="1">
                  <c:v>de 2 000 à 5 000 habitants</c:v>
                </c:pt>
                <c:pt idx="2">
                  <c:v>de 5 000 à 10 000 habitants</c:v>
                </c:pt>
                <c:pt idx="3">
                  <c:v>de 10 000 à 20 000 habitants</c:v>
                </c:pt>
                <c:pt idx="4">
                  <c:v>de 20 000 à 50 000 habitants</c:v>
                </c:pt>
                <c:pt idx="5">
                  <c:v>de 50 000 à 100 000 habitants</c:v>
                </c:pt>
                <c:pt idx="6">
                  <c:v>de 100 000 à 200 000 habitants</c:v>
                </c:pt>
                <c:pt idx="7">
                  <c:v>de 200 000 à 2 000 000 habitants</c:v>
                </c:pt>
                <c:pt idx="8">
                  <c:v>Unité urbaine de Paris</c:v>
                </c:pt>
                <c:pt idx="9">
                  <c:v>France</c:v>
                </c:pt>
              </c:strCache>
            </c:strRef>
          </c:cat>
          <c:val>
            <c:numRef>
              <c:f>'Figure 8'!$I$17:$I$26</c:f>
              <c:numCache>
                <c:formatCode>0.0</c:formatCode>
                <c:ptCount val="10"/>
                <c:pt idx="0">
                  <c:v>1.28001159667399</c:v>
                </c:pt>
                <c:pt idx="1">
                  <c:v>2.08509781813939</c:v>
                </c:pt>
                <c:pt idx="2">
                  <c:v>2.69758755102815</c:v>
                </c:pt>
                <c:pt idx="3">
                  <c:v>3.12402269511502</c:v>
                </c:pt>
                <c:pt idx="4">
                  <c:v>3.48457637404811</c:v>
                </c:pt>
                <c:pt idx="5">
                  <c:v>3.77377730618944</c:v>
                </c:pt>
                <c:pt idx="6">
                  <c:v>3.93386098810941</c:v>
                </c:pt>
                <c:pt idx="7">
                  <c:v>3.7123812346547</c:v>
                </c:pt>
                <c:pt idx="9">
                  <c:v>2.94069875348264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84940511"/>
        <c:axId val="95633289"/>
      </c:lineChart>
      <c:catAx>
        <c:axId val="2257585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 rot="-5400000"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98728046"/>
        <c:crosses val="autoZero"/>
        <c:auto val="1"/>
        <c:lblAlgn val="ctr"/>
        <c:lblOffset val="100"/>
        <c:noMultiLvlLbl val="0"/>
      </c:catAx>
      <c:valAx>
        <c:axId val="98728046"/>
        <c:scaling>
          <c:orientation val="minMax"/>
        </c:scaling>
        <c:delete val="1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1"/>
        <c:majorTickMark val="none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2575855"/>
        <c:crossBetween val="between"/>
      </c:valAx>
      <c:catAx>
        <c:axId val="84940511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5633289"/>
        <c:auto val="1"/>
        <c:lblAlgn val="ctr"/>
        <c:lblOffset val="100"/>
        <c:noMultiLvlLbl val="0"/>
      </c:catAx>
      <c:valAx>
        <c:axId val="95633289"/>
        <c:scaling>
          <c:orientation val="minMax"/>
          <c:max val="6"/>
        </c:scaling>
        <c:delete val="0"/>
        <c:axPos val="r"/>
        <c:numFmt formatCode="0.0" sourceLinked="0"/>
        <c:majorTickMark val="out"/>
        <c:minorTickMark val="none"/>
        <c:tickLblPos val="nextTo"/>
        <c:spPr>
          <a:ln w="6480">
            <a:noFill/>
          </a:ln>
        </c:spPr>
        <c:txPr>
          <a:bodyPr rot="-5400000"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84940511"/>
        <c:crosses val="max"/>
        <c:crossBetween val="between"/>
      </c:valAx>
      <c:spPr>
        <a:noFill/>
        <a:ln w="0">
          <a:noFill/>
        </a:ln>
      </c:spPr>
    </c:plotArea>
    <c:legend>
      <c:legendPos val="b"/>
      <c:layout>
        <c:manualLayout>
          <c:xMode val="edge"/>
          <c:yMode val="edge"/>
          <c:x val="0.882527057125256"/>
          <c:y val="0.21105279003374"/>
          <c:w val="0.0826820258578789"/>
          <c:h val="0.48054237139746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noFill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lang="fr-FR" sz="1400" spc="-1" strike="noStrike">
                <a:solidFill>
                  <a:srgbClr val="595959"/>
                </a:solidFill>
                <a:latin typeface="Calibri"/>
              </a:rPr>
              <a:t>Violences physiques hors cadre familial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Encadré!$B$18</c:f>
              <c:strCache>
                <c:ptCount val="1"/>
                <c:pt idx="0">
                  <c:v>Violences physiques hors cadre familial</c:v>
                </c:pt>
              </c:strCache>
            </c:strRef>
          </c:tx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Encadré!$C$17:$K$17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Encadré!$C$18:$K$18</c:f>
              <c:numCache>
                <c:formatCode>General</c:formatCode>
                <c:ptCount val="9"/>
                <c:pt idx="0">
                  <c:v>163447</c:v>
                </c:pt>
                <c:pt idx="1">
                  <c:v>171894</c:v>
                </c:pt>
                <c:pt idx="2">
                  <c:v>183019</c:v>
                </c:pt>
                <c:pt idx="3">
                  <c:v>185649</c:v>
                </c:pt>
                <c:pt idx="4">
                  <c:v>168658</c:v>
                </c:pt>
                <c:pt idx="5">
                  <c:v>183418</c:v>
                </c:pt>
                <c:pt idx="6">
                  <c:v>200410</c:v>
                </c:pt>
                <c:pt idx="7">
                  <c:v>205896</c:v>
                </c:pt>
                <c:pt idx="8">
                  <c:v>205459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Encadré!$B$19</c:f>
              <c:strCache>
                <c:ptCount val="1"/>
                <c:pt idx="0">
                  <c:v>Coups et blessures volontaires sur personne de 15 ans ou plushors cadre familial</c:v>
                </c:pt>
              </c:strCache>
            </c:strRef>
          </c:tx>
          <c:spPr>
            <a:solidFill>
              <a:srgbClr val="ed7d31"/>
            </a:solidFill>
            <a:ln cap="rnd" w="28440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Encadré!$C$17:$K$17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Encadré!$C$19:$K$19</c:f>
              <c:numCache>
                <c:formatCode>###########0</c:formatCode>
                <c:ptCount val="9"/>
                <c:pt idx="0">
                  <c:v>119659</c:v>
                </c:pt>
                <c:pt idx="1">
                  <c:v>124373</c:v>
                </c:pt>
                <c:pt idx="2">
                  <c:v>130716</c:v>
                </c:pt>
                <c:pt idx="3">
                  <c:v>131456</c:v>
                </c:pt>
                <c:pt idx="4">
                  <c:v>119775</c:v>
                </c:pt>
                <c:pt idx="5">
                  <c:v>127413</c:v>
                </c:pt>
                <c:pt idx="6">
                  <c:v>143000</c:v>
                </c:pt>
                <c:pt idx="7">
                  <c:v>143211</c:v>
                </c:pt>
                <c:pt idx="8">
                  <c:v>143349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82295414"/>
        <c:axId val="33688143"/>
      </c:lineChart>
      <c:catAx>
        <c:axId val="8229541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33688143"/>
        <c:crosses val="autoZero"/>
        <c:auto val="1"/>
        <c:lblAlgn val="ctr"/>
        <c:lblOffset val="100"/>
        <c:noMultiLvlLbl val="0"/>
      </c:catAx>
      <c:valAx>
        <c:axId val="33688143"/>
        <c:scaling>
          <c:orientation val="minMax"/>
          <c:max val="30000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82295414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lang="fr-FR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lang="fr-FR" sz="1400" spc="-1" strike="noStrike">
                <a:solidFill>
                  <a:srgbClr val="595959"/>
                </a:solidFill>
                <a:latin typeface="Calibri"/>
              </a:rPr>
              <a:t>Violences physiques intrafamiliales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Encadré!$B$23</c:f>
              <c:strCache>
                <c:ptCount val="1"/>
                <c:pt idx="0">
                  <c:v>Violences physiques intrafamiliales</c:v>
                </c:pt>
              </c:strCache>
            </c:strRef>
          </c:tx>
          <c:spPr>
            <a:solidFill>
              <a:srgbClr val="5b9bd5"/>
            </a:solidFill>
            <a:ln cap="rnd" w="28440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Encadré!$C$22:$K$22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Encadré!$C$23:$K$23</c:f>
              <c:numCache>
                <c:formatCode>General</c:formatCode>
                <c:ptCount val="9"/>
                <c:pt idx="0">
                  <c:v>113821</c:v>
                </c:pt>
                <c:pt idx="1">
                  <c:v>117685</c:v>
                </c:pt>
                <c:pt idx="2">
                  <c:v>129216</c:v>
                </c:pt>
                <c:pt idx="3">
                  <c:v>148546</c:v>
                </c:pt>
                <c:pt idx="4">
                  <c:v>163702</c:v>
                </c:pt>
                <c:pt idx="5">
                  <c:v>187743</c:v>
                </c:pt>
                <c:pt idx="6">
                  <c:v>216822</c:v>
                </c:pt>
                <c:pt idx="7">
                  <c:v>238211</c:v>
                </c:pt>
                <c:pt idx="8">
                  <c:v>244360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Encadré!$B$24</c:f>
              <c:strCache>
                <c:ptCount val="1"/>
                <c:pt idx="0">
                  <c:v>Coups et blessures volontaires sur personne de 15 ans ou plus intrafamiliaux </c:v>
                </c:pt>
              </c:strCache>
            </c:strRef>
          </c:tx>
          <c:spPr>
            <a:solidFill>
              <a:srgbClr val="ed7d31"/>
            </a:solidFill>
            <a:ln cap="rnd" w="28440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Encadré!$C$22:$K$22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Encadré!$C$24:$K$24</c:f>
              <c:numCache>
                <c:formatCode>###########0</c:formatCode>
                <c:ptCount val="9"/>
                <c:pt idx="0">
                  <c:v>95079</c:v>
                </c:pt>
                <c:pt idx="1">
                  <c:v>96377</c:v>
                </c:pt>
                <c:pt idx="2">
                  <c:v>104649</c:v>
                </c:pt>
                <c:pt idx="3">
                  <c:v>120326</c:v>
                </c:pt>
                <c:pt idx="4">
                  <c:v>132621</c:v>
                </c:pt>
                <c:pt idx="5">
                  <c:v>151676</c:v>
                </c:pt>
                <c:pt idx="6">
                  <c:v>177156</c:v>
                </c:pt>
                <c:pt idx="7">
                  <c:v>191679</c:v>
                </c:pt>
                <c:pt idx="8">
                  <c:v>192868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31721154"/>
        <c:axId val="46981444"/>
      </c:lineChart>
      <c:catAx>
        <c:axId val="3172115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46981444"/>
        <c:crosses val="autoZero"/>
        <c:auto val="1"/>
        <c:lblAlgn val="ctr"/>
        <c:lblOffset val="100"/>
        <c:noMultiLvlLbl val="0"/>
      </c:catAx>
      <c:valAx>
        <c:axId val="4698144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31721154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barChart>
        <c:barDir val="col"/>
        <c:grouping val="stacked"/>
        <c:varyColors val="0"/>
        <c:ser>
          <c:idx val="0"/>
          <c:order val="0"/>
          <c:tx>
            <c:strRef>
              <c:f>'Complément figure 2'!$B$11:$C$11</c:f>
              <c:strCache>
                <c:ptCount val="1"/>
                <c:pt idx="0">
                  <c:v>Non-conjugal Mineurs</c:v>
                </c:pt>
              </c:strCache>
            </c:strRef>
          </c:tx>
          <c:spPr>
            <a:solidFill>
              <a:srgbClr val="5b9bd5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5b9bd5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51ED6DF-B424-4289-B311-C14F350E37C2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61373AF2-9E0A-4118-BF86-5B1E0052F1E3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A3490E7-64FC-4721-90F3-793FAC66EC0A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C231BDA-6B77-4DBD-AB73-2A304C82FBA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D0327A27-DB71-437F-921E-C097D656537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EBFAADF6-AD3A-4466-B329-9E72B0A6E024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469D961-90DE-49B0-8259-3EFF6A1CA56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47E3C590-F2ED-4F63-AD41-A8B8A25DCA78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87EB4BD8-81DE-4709-9655-65A513928E29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'Complément figure 2'!$D$10:$L$10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'Complément figure 2'!$D$11:$L$11</c:f>
              <c:numCache>
                <c:formatCode>###########0</c:formatCode>
                <c:ptCount val="9"/>
                <c:pt idx="0">
                  <c:v>18827</c:v>
                </c:pt>
                <c:pt idx="1">
                  <c:v>21420</c:v>
                </c:pt>
                <c:pt idx="2">
                  <c:v>24750</c:v>
                </c:pt>
                <c:pt idx="3">
                  <c:v>28681</c:v>
                </c:pt>
                <c:pt idx="4">
                  <c:v>31654</c:v>
                </c:pt>
                <c:pt idx="5">
                  <c:v>36769</c:v>
                </c:pt>
                <c:pt idx="6">
                  <c:v>40707</c:v>
                </c:pt>
                <c:pt idx="7">
                  <c:v>47971</c:v>
                </c:pt>
                <c:pt idx="8">
                  <c:v>53195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'Complément figure 2'!$D$16:$L$16</c15:f>
                <c15:dlblRangeCache>
                  <c:ptCount val="9"/>
                  <c:pt idx="0">
                    <c:v>17%</c:v>
                  </c:pt>
                  <c:pt idx="1">
                    <c:v>18%</c:v>
                  </c:pt>
                  <c:pt idx="2">
                    <c:v>19%</c:v>
                  </c:pt>
                  <c:pt idx="3">
                    <c:v>19%</c:v>
                  </c:pt>
                  <c:pt idx="4">
                    <c:v>19%</c:v>
                  </c:pt>
                  <c:pt idx="5">
                    <c:v>20%</c:v>
                  </c:pt>
                  <c:pt idx="6">
                    <c:v>19%</c:v>
                  </c:pt>
                  <c:pt idx="7">
                    <c:v>20%</c:v>
                  </c:pt>
                  <c:pt idx="8">
                    <c:v>22%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'Complément figure 2'!$B$12:$C$12</c:f>
              <c:strCache>
                <c:ptCount val="1"/>
                <c:pt idx="0">
                  <c:v>Majeurs</c:v>
                </c:pt>
              </c:strCache>
            </c:strRef>
          </c:tx>
          <c:spPr>
            <a:solidFill>
              <a:srgbClr val="ed7d31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ed7d31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705128C1-FCA4-4D07-9D06-607A61F0C0DB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0435F8B3-3A27-49C0-9DDB-C7FF9821C7A9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65C7846C-9C11-4CEE-9A9B-1CA9589D88A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4E26FAC3-3DA1-485F-BE07-F67F3CFDE14F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7C10890C-F4C3-40E1-9D94-51922D54FA63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772ED8E3-F853-4AF7-802A-58A45B7C6AC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BE520A6-2EE0-498C-B895-56900C063B8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B4E69BBD-FB9E-4F0D-97B5-4B7E964B8029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8CB59C21-82AD-4C15-9F19-216855E6B490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'Complément figure 2'!$D$10:$L$10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'Complément figure 2'!$D$12:$L$12</c:f>
              <c:numCache>
                <c:formatCode>###########0</c:formatCode>
                <c:ptCount val="9"/>
                <c:pt idx="0">
                  <c:v>9580</c:v>
                </c:pt>
                <c:pt idx="1">
                  <c:v>9849</c:v>
                </c:pt>
                <c:pt idx="2">
                  <c:v>10977</c:v>
                </c:pt>
                <c:pt idx="3">
                  <c:v>11702</c:v>
                </c:pt>
                <c:pt idx="4">
                  <c:v>12201</c:v>
                </c:pt>
                <c:pt idx="5">
                  <c:v>12965</c:v>
                </c:pt>
                <c:pt idx="6">
                  <c:v>14493</c:v>
                </c:pt>
                <c:pt idx="7">
                  <c:v>15776</c:v>
                </c:pt>
                <c:pt idx="8">
                  <c:v>16676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'Complément figure 2'!$D$17:$L$17</c15:f>
                <c15:dlblRangeCache>
                  <c:ptCount val="9"/>
                  <c:pt idx="0">
                    <c:v>8%</c:v>
                  </c:pt>
                  <c:pt idx="1">
                    <c:v>8%</c:v>
                  </c:pt>
                  <c:pt idx="2">
                    <c:v>8%</c:v>
                  </c:pt>
                  <c:pt idx="3">
                    <c:v>8%</c:v>
                  </c:pt>
                  <c:pt idx="4">
                    <c:v>7%</c:v>
                  </c:pt>
                  <c:pt idx="5">
                    <c:v>7%</c:v>
                  </c:pt>
                  <c:pt idx="6">
                    <c:v>7%</c:v>
                  </c:pt>
                  <c:pt idx="7">
                    <c:v>7%</c:v>
                  </c:pt>
                  <c:pt idx="8">
                    <c:v>7%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'Complément figure 2'!$B$13:$C$13</c:f>
              <c:strCache>
                <c:ptCount val="1"/>
                <c:pt idx="0">
                  <c:v>Conjugal</c:v>
                </c:pt>
              </c:strCache>
            </c:strRef>
          </c:tx>
          <c:spPr>
            <a:solidFill>
              <a:srgbClr val="a5a5a5"/>
            </a:solidFill>
            <a:ln w="0">
              <a:noFill/>
            </a:ln>
          </c:spPr>
          <c:invertIfNegative val="0"/>
          <c:dPt>
            <c:idx val="0"/>
            <c:invertIfNegative val="0"/>
            <c:spPr>
              <a:solidFill>
                <a:srgbClr val="a5a5a5"/>
              </a:solidFill>
              <a:ln w="0">
                <a:noFill/>
              </a:ln>
            </c:spPr>
          </c:dPt>
          <c:dPt>
            <c:idx val="1"/>
            <c:invertIfNegative val="0"/>
            <c:spPr>
              <a:solidFill>
                <a:srgbClr val="a5a5a5"/>
              </a:solidFill>
              <a:ln w="0">
                <a:noFill/>
              </a:ln>
            </c:spPr>
          </c:dPt>
          <c:dPt>
            <c:idx val="2"/>
            <c:invertIfNegative val="0"/>
            <c:spPr>
              <a:solidFill>
                <a:srgbClr val="a5a5a5"/>
              </a:solidFill>
              <a:ln w="0">
                <a:noFill/>
              </a:ln>
            </c:spPr>
          </c:dPt>
          <c:dPt>
            <c:idx val="3"/>
            <c:invertIfNegative val="0"/>
            <c:spPr>
              <a:solidFill>
                <a:srgbClr val="a5a5a5"/>
              </a:solidFill>
              <a:ln w="0">
                <a:noFill/>
              </a:ln>
            </c:spPr>
          </c:dPt>
          <c:dPt>
            <c:idx val="4"/>
            <c:invertIfNegative val="0"/>
            <c:spPr>
              <a:solidFill>
                <a:srgbClr val="a5a5a5"/>
              </a:solidFill>
              <a:ln w="0">
                <a:noFill/>
              </a:ln>
            </c:spPr>
          </c:dPt>
          <c:dPt>
            <c:idx val="5"/>
            <c:invertIfNegative val="0"/>
            <c:spPr>
              <a:solidFill>
                <a:srgbClr val="a5a5a5"/>
              </a:solidFill>
              <a:ln w="0">
                <a:noFill/>
              </a:ln>
            </c:spPr>
          </c:dPt>
          <c:dPt>
            <c:idx val="6"/>
            <c:invertIfNegative val="0"/>
            <c:spPr>
              <a:solidFill>
                <a:srgbClr val="a5a5a5"/>
              </a:solidFill>
              <a:ln w="0">
                <a:noFill/>
              </a:ln>
            </c:spPr>
          </c:dPt>
          <c:dPt>
            <c:idx val="7"/>
            <c:invertIfNegative val="0"/>
            <c:spPr>
              <a:solidFill>
                <a:srgbClr val="a5a5a5"/>
              </a:solidFill>
              <a:ln w="0">
                <a:noFill/>
              </a:ln>
            </c:spPr>
          </c:dPt>
          <c:dPt>
            <c:idx val="8"/>
            <c:invertIfNegative val="0"/>
            <c:spPr>
              <a:solidFill>
                <a:srgbClr val="a5a5a5"/>
              </a:solidFill>
              <a:ln w="0">
                <a:noFill/>
              </a:ln>
            </c:spP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15BBC0C1-3686-4F5A-B089-01084928AAB5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195BAA35-E562-4980-8C30-1FABED7F8CD0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8BE7AB29-328C-4BB1-8D26-5EAA31D9AA57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6BE928D4-8CD7-4082-B7C1-63009976DA2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FE009DE-34EC-4E7B-A8FB-57E16E1489D4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02178A5-96EE-44E0-A8B7-A527562B4BE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E62C405E-7156-4729-B617-E9E3234F4A86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0EDBA3BC-6599-4E2A-A7D1-745B8E492FBA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A0A83330-6CF6-42F1-8753-9CF0512014C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ct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'Complément figure 2'!$D$10:$L$10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'Complément figure 2'!$D$13:$L$13</c:f>
              <c:numCache>
                <c:formatCode>###########0</c:formatCode>
                <c:ptCount val="9"/>
                <c:pt idx="0">
                  <c:v>85414</c:v>
                </c:pt>
                <c:pt idx="1">
                  <c:v>86416</c:v>
                </c:pt>
                <c:pt idx="2">
                  <c:v>93489</c:v>
                </c:pt>
                <c:pt idx="3">
                  <c:v>108163</c:v>
                </c:pt>
                <c:pt idx="4">
                  <c:v>119847</c:v>
                </c:pt>
                <c:pt idx="5">
                  <c:v>138009</c:v>
                </c:pt>
                <c:pt idx="6">
                  <c:v>161622</c:v>
                </c:pt>
                <c:pt idx="7">
                  <c:v>174464</c:v>
                </c:pt>
                <c:pt idx="8">
                  <c:v>174489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'Complément figure 2'!$D$18:$L$18</c15:f>
                <c15:dlblRangeCache>
                  <c:ptCount val="9"/>
                  <c:pt idx="0">
                    <c:v>75%</c:v>
                  </c:pt>
                  <c:pt idx="1">
                    <c:v>73%</c:v>
                  </c:pt>
                  <c:pt idx="2">
                    <c:v>72%</c:v>
                  </c:pt>
                  <c:pt idx="3">
                    <c:v>73%</c:v>
                  </c:pt>
                  <c:pt idx="4">
                    <c:v>73%</c:v>
                  </c:pt>
                  <c:pt idx="5">
                    <c:v>74%</c:v>
                  </c:pt>
                  <c:pt idx="6">
                    <c:v>75%</c:v>
                  </c:pt>
                  <c:pt idx="7">
                    <c:v>73%</c:v>
                  </c:pt>
                  <c:pt idx="8">
                    <c:v>71%</c:v>
                  </c:pt>
                </c15:dlblRangeCache>
              </c15:datalabelsRange>
            </c:ext>
          </c:extLst>
        </c:ser>
        <c:gapWidth val="70"/>
        <c:overlap val="100"/>
        <c:axId val="63313901"/>
        <c:axId val="60855281"/>
      </c:barChart>
      <c:lineChart>
        <c:grouping val="stacked"/>
        <c:varyColors val="0"/>
        <c:ser>
          <c:idx val="3"/>
          <c:order val="3"/>
          <c:tx>
            <c:strRef>
              <c:f>'Complément figure 2'!$B$14</c:f>
              <c:strCache>
                <c:ptCount val="1"/>
                <c:pt idx="0">
                  <c:v>Violences intrafamiliales</c:v>
                </c:pt>
              </c:strCache>
            </c:strRef>
          </c:tx>
          <c:spPr>
            <a:solidFill>
              <a:srgbClr val="000000"/>
            </a:solidFill>
            <a:ln cap="rnd" w="28440">
              <a:solidFill>
                <a:srgbClr val="000000"/>
              </a:solidFill>
              <a:round/>
            </a:ln>
          </c:spPr>
          <c:marker>
            <c:symbol val="circle"/>
            <c:size val="5"/>
            <c:spPr>
              <a:solidFill>
                <a:srgbClr val="000000"/>
              </a:solidFill>
            </c:spPr>
          </c:marker>
          <c:dPt>
            <c:idx val="0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1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2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3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4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5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6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7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Pt>
            <c:idx val="8"/>
            <c:marker>
              <c:symbol val="circle"/>
              <c:size val="5"/>
              <c:spPr>
                <a:solidFill>
                  <a:srgbClr val="000000"/>
                </a:solidFill>
              </c:spPr>
            </c:marker>
          </c:dPt>
          <c:dLbls>
            <c:dLbl>
              <c:idx val="0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83B9A2A2-63A7-4A57-9D8B-CD87BDA647B2}" type="CELLRANGE">
                      <a:rPr b="0" lang="en-US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1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315C4E4-6E00-48E0-91C3-476A9D029221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2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0A19A0AC-574B-4AC4-B0ED-6D9063EA8D1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3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5AABD7E5-4FAE-4F97-91FB-235CF94AB722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4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C5196292-FEE7-4532-AFBE-102AAA1A9907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5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0F91F87A-3CE0-4E3E-A256-FFA85C2B2FBA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6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460DB2A4-537B-4EB2-A92D-C2467AFEE30B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7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9CE2C2E9-9ED1-4DC9-8BDD-38F003722CBF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dLbl>
              <c:idx val="8"/>
              <c:txPr>
                <a:bodyPr wrap="square"/>
                <a:lstStyle/>
                <a:p>
                  <a:pPr>
                    <a:defRPr b="0" sz="900" spc="-1" strike="noStrike">
                      <a:solidFill>
                        <a:srgbClr val="404040"/>
                      </a:solidFill>
                      <a:latin typeface="Calibri"/>
                    </a:defRPr>
                  </a:pPr>
                </a:p>
              </c:txPr>
              <c:tx>
                <c:rich>
                  <a:bodyPr/>
                  <a:p>
                    <a:fld id="{E1B3C477-0573-4D07-ABBB-D0173BAF56EE}" type="CELLRANGE">
                      <a:rPr b="0" lang="fr-FR" sz="900" spc="-1" strike="noStrike">
                        <a:solidFill>
                          <a:srgbClr val="404040"/>
                        </a:solidFill>
                        <a:latin typeface="Calibri"/>
                      </a:rPr>
                      <a:t>[CELLRANGE]</a:t>
                    </a:fld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eparator>; </c:separator>
              <c:extLst>
                <c:ext xmlns:c15="http://schemas.microsoft.com/office/drawing/2012/chart" uri="{CE6537A1-D6FC-4f65-9D91-7224C49458BB}">
                  <c15:showDataLabelsRange val="1"/>
                </c:ext>
              </c:extLst>
            </c:dLbl>
            <c:txPr>
              <a:bodyPr wrap="square"/>
              <a:lstStyle/>
              <a:p>
                <a:pPr>
                  <a:defRPr b="0" sz="900" spc="-1" strike="noStrike">
                    <a:solidFill>
                      <a:srgbClr val="404040"/>
                    </a:solidFill>
                    <a:latin typeface="Calibri"/>
                  </a:defRPr>
                </a:pPr>
              </a:p>
            </c:txPr>
            <c:dLblPos val="t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'Complément figure 2'!$D$10:$L$10</c:f>
              <c:strCache>
                <c:ptCount val="9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strCache>
            </c:strRef>
          </c:cat>
          <c:val>
            <c:numRef>
              <c:f>'Complément figure 2'!$D$14:$L$14</c:f>
              <c:numCache>
                <c:formatCode>###########0</c:formatCode>
                <c:ptCount val="9"/>
                <c:pt idx="0">
                  <c:v>113821</c:v>
                </c:pt>
                <c:pt idx="1">
                  <c:v>117685</c:v>
                </c:pt>
                <c:pt idx="2">
                  <c:v>129216</c:v>
                </c:pt>
                <c:pt idx="3">
                  <c:v>148546</c:v>
                </c:pt>
                <c:pt idx="4">
                  <c:v>163702</c:v>
                </c:pt>
                <c:pt idx="5">
                  <c:v>187743</c:v>
                </c:pt>
                <c:pt idx="6">
                  <c:v>216822</c:v>
                </c:pt>
                <c:pt idx="7">
                  <c:v>238211</c:v>
                </c:pt>
                <c:pt idx="8">
                  <c:v>244360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'Complément figure 2'!$D$15:$L$15</c15:f>
                <c15:dlblRangeCache>
                  <c:ptCount val="9"/>
                  <c:pt idx="0">
                    <c:v>113800</c:v>
                  </c:pt>
                  <c:pt idx="1">
                    <c:v>117700</c:v>
                  </c:pt>
                  <c:pt idx="2">
                    <c:v>129200</c:v>
                  </c:pt>
                  <c:pt idx="3">
                    <c:v>148500</c:v>
                  </c:pt>
                  <c:pt idx="4">
                    <c:v>163700</c:v>
                  </c:pt>
                  <c:pt idx="5">
                    <c:v>187700</c:v>
                  </c:pt>
                  <c:pt idx="6">
                    <c:v>216800</c:v>
                  </c:pt>
                  <c:pt idx="7">
                    <c:v>238200</c:v>
                  </c:pt>
                  <c:pt idx="8">
                    <c:v>244400</c:v>
                  </c:pt>
                </c15:dlblRangeCache>
              </c15:datalabelsRange>
            </c:ext>
          </c:extLst>
        </c:ser>
        <c:hiLowLines>
          <c:spPr>
            <a:ln w="0">
              <a:noFill/>
            </a:ln>
          </c:spPr>
        </c:hiLowLines>
        <c:marker val="1"/>
        <c:axId val="63313901"/>
        <c:axId val="60855281"/>
      </c:lineChart>
      <c:catAx>
        <c:axId val="6331390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0855281"/>
        <c:crosses val="autoZero"/>
        <c:auto val="1"/>
        <c:lblAlgn val="ctr"/>
        <c:lblOffset val="100"/>
        <c:noMultiLvlLbl val="0"/>
      </c:catAx>
      <c:valAx>
        <c:axId val="6085528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########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3313901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6.xml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chart" Target="../charts/chart7.xml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Relationship Id="rId3" Type="http://schemas.openxmlformats.org/officeDocument/2006/relationships/chart" Target="../charts/chart10.xml"/><Relationship Id="rId4" Type="http://schemas.openxmlformats.org/officeDocument/2006/relationships/chart" Target="../charts/chart11.xml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chart" Target="../charts/chart14.xml"/><Relationship Id="rId2" Type="http://schemas.openxmlformats.org/officeDocument/2006/relationships/chart" Target="../charts/chart15.xml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chart" Target="../charts/chart16.xml"/><Relationship Id="rId2" Type="http://schemas.openxmlformats.org/officeDocument/2006/relationships/chart" Target="../charts/chart17.xml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chart" Target="../charts/chart1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3240</xdr:colOff>
      <xdr:row>10</xdr:row>
      <xdr:rowOff>12600</xdr:rowOff>
    </xdr:from>
    <xdr:to>
      <xdr:col>6</xdr:col>
      <xdr:colOff>164880</xdr:colOff>
      <xdr:row>27</xdr:row>
      <xdr:rowOff>59760</xdr:rowOff>
    </xdr:to>
    <xdr:graphicFrame>
      <xdr:nvGraphicFramePr>
        <xdr:cNvPr id="0" name="Graphique 1"/>
        <xdr:cNvGraphicFramePr/>
      </xdr:nvGraphicFramePr>
      <xdr:xfrm>
        <a:off x="240120" y="1825560"/>
        <a:ext cx="6773400" cy="3123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663480</xdr:colOff>
      <xdr:row>18</xdr:row>
      <xdr:rowOff>136440</xdr:rowOff>
    </xdr:from>
    <xdr:to>
      <xdr:col>6</xdr:col>
      <xdr:colOff>663120</xdr:colOff>
      <xdr:row>36</xdr:row>
      <xdr:rowOff>145440</xdr:rowOff>
    </xdr:to>
    <xdr:graphicFrame>
      <xdr:nvGraphicFramePr>
        <xdr:cNvPr id="1" name="Graphique 1"/>
        <xdr:cNvGraphicFramePr/>
      </xdr:nvGraphicFramePr>
      <xdr:xfrm>
        <a:off x="663480" y="4229640"/>
        <a:ext cx="4906800" cy="3266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727200</xdr:colOff>
      <xdr:row>18</xdr:row>
      <xdr:rowOff>171360</xdr:rowOff>
    </xdr:from>
    <xdr:to>
      <xdr:col>12</xdr:col>
      <xdr:colOff>681120</xdr:colOff>
      <xdr:row>36</xdr:row>
      <xdr:rowOff>82080</xdr:rowOff>
    </xdr:to>
    <xdr:graphicFrame>
      <xdr:nvGraphicFramePr>
        <xdr:cNvPr id="2" name="Graphique 2"/>
        <xdr:cNvGraphicFramePr/>
      </xdr:nvGraphicFramePr>
      <xdr:xfrm>
        <a:off x="5634360" y="4264560"/>
        <a:ext cx="4983120" cy="3168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554760</xdr:colOff>
      <xdr:row>22</xdr:row>
      <xdr:rowOff>147240</xdr:rowOff>
    </xdr:from>
    <xdr:to>
      <xdr:col>6</xdr:col>
      <xdr:colOff>303120</xdr:colOff>
      <xdr:row>39</xdr:row>
      <xdr:rowOff>120240</xdr:rowOff>
    </xdr:to>
    <xdr:graphicFrame>
      <xdr:nvGraphicFramePr>
        <xdr:cNvPr id="3" name="Graphique 1"/>
        <xdr:cNvGraphicFramePr/>
      </xdr:nvGraphicFramePr>
      <xdr:xfrm>
        <a:off x="714960" y="4128840"/>
        <a:ext cx="3745440" cy="3049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324000</xdr:colOff>
      <xdr:row>22</xdr:row>
      <xdr:rowOff>139680</xdr:rowOff>
    </xdr:from>
    <xdr:to>
      <xdr:col>12</xdr:col>
      <xdr:colOff>140760</xdr:colOff>
      <xdr:row>39</xdr:row>
      <xdr:rowOff>132840</xdr:rowOff>
    </xdr:to>
    <xdr:graphicFrame>
      <xdr:nvGraphicFramePr>
        <xdr:cNvPr id="4" name="Graphique 2"/>
        <xdr:cNvGraphicFramePr/>
      </xdr:nvGraphicFramePr>
      <xdr:xfrm>
        <a:off x="4481280" y="4121280"/>
        <a:ext cx="4236480" cy="3069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219600</xdr:colOff>
      <xdr:row>10</xdr:row>
      <xdr:rowOff>158760</xdr:rowOff>
    </xdr:from>
    <xdr:to>
      <xdr:col>14</xdr:col>
      <xdr:colOff>640800</xdr:colOff>
      <xdr:row>30</xdr:row>
      <xdr:rowOff>174240</xdr:rowOff>
    </xdr:to>
    <xdr:graphicFrame>
      <xdr:nvGraphicFramePr>
        <xdr:cNvPr id="5" name="Graphique 3"/>
        <xdr:cNvGraphicFramePr/>
      </xdr:nvGraphicFramePr>
      <xdr:xfrm>
        <a:off x="4075920" y="1968480"/>
        <a:ext cx="7050600" cy="3641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9360</xdr:colOff>
      <xdr:row>24</xdr:row>
      <xdr:rowOff>174600</xdr:rowOff>
    </xdr:from>
    <xdr:to>
      <xdr:col>8</xdr:col>
      <xdr:colOff>786960</xdr:colOff>
      <xdr:row>42</xdr:row>
      <xdr:rowOff>133200</xdr:rowOff>
    </xdr:to>
    <xdr:graphicFrame>
      <xdr:nvGraphicFramePr>
        <xdr:cNvPr id="6" name="Graphique 1"/>
        <xdr:cNvGraphicFramePr/>
      </xdr:nvGraphicFramePr>
      <xdr:xfrm>
        <a:off x="220680" y="4946760"/>
        <a:ext cx="6812280" cy="32158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11</xdr:col>
      <xdr:colOff>479880</xdr:colOff>
      <xdr:row>19</xdr:row>
      <xdr:rowOff>21960</xdr:rowOff>
    </xdr:from>
    <xdr:to>
      <xdr:col>17</xdr:col>
      <xdr:colOff>197640</xdr:colOff>
      <xdr:row>37</xdr:row>
      <xdr:rowOff>5760</xdr:rowOff>
    </xdr:to>
    <xdr:graphicFrame>
      <xdr:nvGraphicFramePr>
        <xdr:cNvPr id="7" name="Graphique 1"/>
        <xdr:cNvGraphicFramePr/>
      </xdr:nvGraphicFramePr>
      <xdr:xfrm>
        <a:off x="11280600" y="3460320"/>
        <a:ext cx="4137480" cy="32414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17</xdr:col>
      <xdr:colOff>213840</xdr:colOff>
      <xdr:row>19</xdr:row>
      <xdr:rowOff>28080</xdr:rowOff>
    </xdr:from>
    <xdr:to>
      <xdr:col>22</xdr:col>
      <xdr:colOff>708840</xdr:colOff>
      <xdr:row>37</xdr:row>
      <xdr:rowOff>12240</xdr:rowOff>
    </xdr:to>
    <xdr:graphicFrame>
      <xdr:nvGraphicFramePr>
        <xdr:cNvPr id="8" name="Graphique 2"/>
        <xdr:cNvGraphicFramePr/>
      </xdr:nvGraphicFramePr>
      <xdr:xfrm>
        <a:off x="15434280" y="3466440"/>
        <a:ext cx="4177800" cy="32418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468720</xdr:colOff>
      <xdr:row>3</xdr:row>
      <xdr:rowOff>22680</xdr:rowOff>
    </xdr:from>
    <xdr:to>
      <xdr:col>17</xdr:col>
      <xdr:colOff>194040</xdr:colOff>
      <xdr:row>18</xdr:row>
      <xdr:rowOff>164880</xdr:rowOff>
    </xdr:to>
    <xdr:graphicFrame>
      <xdr:nvGraphicFramePr>
        <xdr:cNvPr id="9" name="Graphique 3"/>
        <xdr:cNvGraphicFramePr/>
      </xdr:nvGraphicFramePr>
      <xdr:xfrm>
        <a:off x="11269440" y="565560"/>
        <a:ext cx="4145040" cy="2856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17</xdr:col>
      <xdr:colOff>260640</xdr:colOff>
      <xdr:row>3</xdr:row>
      <xdr:rowOff>47880</xdr:rowOff>
    </xdr:from>
    <xdr:to>
      <xdr:col>23</xdr:col>
      <xdr:colOff>11520</xdr:colOff>
      <xdr:row>19</xdr:row>
      <xdr:rowOff>18720</xdr:rowOff>
    </xdr:to>
    <xdr:graphicFrame>
      <xdr:nvGraphicFramePr>
        <xdr:cNvPr id="10" name="Graphique 4"/>
        <xdr:cNvGraphicFramePr/>
      </xdr:nvGraphicFramePr>
      <xdr:xfrm>
        <a:off x="15481080" y="590760"/>
        <a:ext cx="4170240" cy="2866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184320</xdr:colOff>
      <xdr:row>22</xdr:row>
      <xdr:rowOff>73800</xdr:rowOff>
    </xdr:from>
    <xdr:to>
      <xdr:col>7</xdr:col>
      <xdr:colOff>671760</xdr:colOff>
      <xdr:row>37</xdr:row>
      <xdr:rowOff>73440</xdr:rowOff>
    </xdr:to>
    <xdr:graphicFrame>
      <xdr:nvGraphicFramePr>
        <xdr:cNvPr id="11" name="Graphique 2"/>
        <xdr:cNvGraphicFramePr/>
      </xdr:nvGraphicFramePr>
      <xdr:xfrm>
        <a:off x="3130560" y="4055400"/>
        <a:ext cx="2697480" cy="2714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461160</xdr:colOff>
      <xdr:row>22</xdr:row>
      <xdr:rowOff>67320</xdr:rowOff>
    </xdr:from>
    <xdr:to>
      <xdr:col>4</xdr:col>
      <xdr:colOff>133200</xdr:colOff>
      <xdr:row>37</xdr:row>
      <xdr:rowOff>66960</xdr:rowOff>
    </xdr:to>
    <xdr:graphicFrame>
      <xdr:nvGraphicFramePr>
        <xdr:cNvPr id="12" name="Graphique 3"/>
        <xdr:cNvGraphicFramePr/>
      </xdr:nvGraphicFramePr>
      <xdr:xfrm>
        <a:off x="461160" y="4048920"/>
        <a:ext cx="2618280" cy="2714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438120</xdr:colOff>
      <xdr:row>3</xdr:row>
      <xdr:rowOff>120600</xdr:rowOff>
    </xdr:from>
    <xdr:to>
      <xdr:col>13</xdr:col>
      <xdr:colOff>133200</xdr:colOff>
      <xdr:row>28</xdr:row>
      <xdr:rowOff>56520</xdr:rowOff>
    </xdr:to>
    <xdr:graphicFrame>
      <xdr:nvGraphicFramePr>
        <xdr:cNvPr id="13" name="Graphique 1"/>
        <xdr:cNvGraphicFramePr/>
      </xdr:nvGraphicFramePr>
      <xdr:xfrm>
        <a:off x="10189080" y="663480"/>
        <a:ext cx="2641680" cy="4743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95400</xdr:colOff>
      <xdr:row>3</xdr:row>
      <xdr:rowOff>31680</xdr:rowOff>
    </xdr:from>
    <xdr:to>
      <xdr:col>16</xdr:col>
      <xdr:colOff>552240</xdr:colOff>
      <xdr:row>27</xdr:row>
      <xdr:rowOff>148680</xdr:rowOff>
    </xdr:to>
    <xdr:graphicFrame>
      <xdr:nvGraphicFramePr>
        <xdr:cNvPr id="14" name="Graphique 2"/>
        <xdr:cNvGraphicFramePr/>
      </xdr:nvGraphicFramePr>
      <xdr:xfrm>
        <a:off x="12792960" y="574560"/>
        <a:ext cx="2666520" cy="4743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219240</xdr:colOff>
      <xdr:row>27</xdr:row>
      <xdr:rowOff>60120</xdr:rowOff>
    </xdr:from>
    <xdr:to>
      <xdr:col>11</xdr:col>
      <xdr:colOff>218880</xdr:colOff>
      <xdr:row>42</xdr:row>
      <xdr:rowOff>40680</xdr:rowOff>
    </xdr:to>
    <xdr:graphicFrame>
      <xdr:nvGraphicFramePr>
        <xdr:cNvPr id="15" name="Graphique 2"/>
        <xdr:cNvGraphicFramePr/>
      </xdr:nvGraphicFramePr>
      <xdr:xfrm>
        <a:off x="4767120" y="5457600"/>
        <a:ext cx="4419360" cy="2695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225360</xdr:colOff>
      <xdr:row>27</xdr:row>
      <xdr:rowOff>54000</xdr:rowOff>
    </xdr:from>
    <xdr:to>
      <xdr:col>5</xdr:col>
      <xdr:colOff>193320</xdr:colOff>
      <xdr:row>42</xdr:row>
      <xdr:rowOff>34560</xdr:rowOff>
    </xdr:to>
    <xdr:graphicFrame>
      <xdr:nvGraphicFramePr>
        <xdr:cNvPr id="16" name="Graphique 3"/>
        <xdr:cNvGraphicFramePr/>
      </xdr:nvGraphicFramePr>
      <xdr:xfrm>
        <a:off x="225360" y="5451480"/>
        <a:ext cx="4515840" cy="2695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19</xdr:row>
      <xdr:rowOff>3960</xdr:rowOff>
    </xdr:from>
    <xdr:to>
      <xdr:col>7</xdr:col>
      <xdr:colOff>700560</xdr:colOff>
      <xdr:row>34</xdr:row>
      <xdr:rowOff>3600</xdr:rowOff>
    </xdr:to>
    <xdr:graphicFrame>
      <xdr:nvGraphicFramePr>
        <xdr:cNvPr id="17" name="Graphique 1"/>
        <xdr:cNvGraphicFramePr/>
      </xdr:nvGraphicFramePr>
      <xdr:xfrm>
        <a:off x="736560" y="3442320"/>
        <a:ext cx="5120280" cy="2714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K33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H24" activeCellId="0" sqref="H24"/>
    </sheetView>
  </sheetViews>
  <sheetFormatPr defaultColWidth="10.453125" defaultRowHeight="14.25" zeroHeight="false" outlineLevelRow="0" outlineLevelCol="0"/>
  <cols>
    <col collapsed="false" customWidth="true" hidden="false" outlineLevel="0" max="1" min="1" style="0" width="3.36"/>
    <col collapsed="false" customWidth="true" hidden="false" outlineLevel="0" max="2" min="2" style="0" width="52"/>
  </cols>
  <sheetData>
    <row r="1" customFormat="false" ht="14.25" hidden="false" customHeight="false" outlineLevel="0" collapsed="false">
      <c r="B1" s="1" t="s">
        <v>0</v>
      </c>
    </row>
    <row r="3" customFormat="false" ht="14.5" hidden="false" customHeight="false" outlineLevel="0" collapsed="false">
      <c r="B3" s="2"/>
      <c r="C3" s="3" t="n">
        <v>2016</v>
      </c>
      <c r="D3" s="3" t="n">
        <v>2017</v>
      </c>
      <c r="E3" s="3" t="n">
        <v>2018</v>
      </c>
      <c r="F3" s="3" t="n">
        <v>2019</v>
      </c>
      <c r="G3" s="3" t="n">
        <v>2020</v>
      </c>
      <c r="H3" s="3" t="n">
        <v>2021</v>
      </c>
      <c r="I3" s="3" t="n">
        <v>2022</v>
      </c>
      <c r="J3" s="3" t="n">
        <v>2023</v>
      </c>
      <c r="K3" s="3" t="n">
        <v>2024</v>
      </c>
    </row>
    <row r="4" customFormat="false" ht="14.25" hidden="false" customHeight="true" outlineLevel="0" collapsed="false">
      <c r="B4" s="4" t="s">
        <v>1</v>
      </c>
      <c r="C4" s="2" t="n">
        <v>163447</v>
      </c>
      <c r="D4" s="2" t="n">
        <v>171894</v>
      </c>
      <c r="E4" s="2" t="n">
        <v>183019</v>
      </c>
      <c r="F4" s="2" t="n">
        <v>185649</v>
      </c>
      <c r="G4" s="2" t="n">
        <v>168658</v>
      </c>
      <c r="H4" s="2" t="n">
        <v>183418</v>
      </c>
      <c r="I4" s="2" t="n">
        <v>200410</v>
      </c>
      <c r="J4" s="2" t="n">
        <v>205896</v>
      </c>
      <c r="K4" s="2" t="n">
        <v>205459</v>
      </c>
    </row>
    <row r="5" customFormat="false" ht="14.25" hidden="false" customHeight="true" outlineLevel="0" collapsed="false">
      <c r="B5" s="4" t="s">
        <v>2</v>
      </c>
      <c r="C5" s="2" t="n">
        <v>113821</v>
      </c>
      <c r="D5" s="2" t="n">
        <v>117685</v>
      </c>
      <c r="E5" s="2" t="n">
        <v>129216</v>
      </c>
      <c r="F5" s="2" t="n">
        <v>148546</v>
      </c>
      <c r="G5" s="2" t="n">
        <v>163702</v>
      </c>
      <c r="H5" s="2" t="n">
        <v>187743</v>
      </c>
      <c r="I5" s="2" t="n">
        <v>216822</v>
      </c>
      <c r="J5" s="2" t="n">
        <v>238211</v>
      </c>
      <c r="K5" s="2" t="n">
        <v>244360</v>
      </c>
    </row>
    <row r="6" customFormat="false" ht="14.25" hidden="false" customHeight="true" outlineLevel="0" collapsed="false">
      <c r="B6" s="4" t="s">
        <v>3</v>
      </c>
      <c r="C6" s="2" t="n">
        <v>277268</v>
      </c>
      <c r="D6" s="2" t="n">
        <v>289579</v>
      </c>
      <c r="E6" s="2" t="n">
        <v>312235</v>
      </c>
      <c r="F6" s="2" t="n">
        <v>334195</v>
      </c>
      <c r="G6" s="2" t="n">
        <v>332360</v>
      </c>
      <c r="H6" s="2" t="n">
        <v>371161</v>
      </c>
      <c r="I6" s="2" t="n">
        <v>417232</v>
      </c>
      <c r="J6" s="2" t="n">
        <v>444107</v>
      </c>
      <c r="K6" s="2" t="n">
        <v>449819</v>
      </c>
    </row>
    <row r="7" customFormat="false" ht="14.25" hidden="false" customHeight="false" outlineLevel="0" collapsed="false">
      <c r="B7" s="4" t="s">
        <v>4</v>
      </c>
      <c r="C7" s="5" t="n">
        <f aca="false">C4/C6</f>
        <v>0.589491033945497</v>
      </c>
      <c r="D7" s="5" t="n">
        <f aca="false">D4/D6</f>
        <v>0.59359967400951</v>
      </c>
      <c r="E7" s="5" t="n">
        <f aca="false">E4/E6</f>
        <v>0.586157861866863</v>
      </c>
      <c r="F7" s="5" t="n">
        <f aca="false">F4/F6</f>
        <v>0.555511004054519</v>
      </c>
      <c r="G7" s="5" t="n">
        <f aca="false">G4/G6</f>
        <v>0.507455770850885</v>
      </c>
      <c r="H7" s="5" t="n">
        <f aca="false">H4/H6</f>
        <v>0.494173687429444</v>
      </c>
      <c r="I7" s="5" t="n">
        <f aca="false">I4/I6</f>
        <v>0.480332285155501</v>
      </c>
      <c r="J7" s="5" t="n">
        <f aca="false">J4/J6</f>
        <v>0.463618001967994</v>
      </c>
      <c r="K7" s="5" t="n">
        <f aca="false">K4/K6</f>
        <v>0.456759274285879</v>
      </c>
    </row>
    <row r="8" customFormat="false" ht="14.25" hidden="false" customHeight="false" outlineLevel="0" collapsed="false">
      <c r="B8" s="4" t="s">
        <v>5</v>
      </c>
      <c r="C8" s="5" t="n">
        <f aca="false">C5/C6</f>
        <v>0.410508966054503</v>
      </c>
      <c r="D8" s="5" t="n">
        <f aca="false">D5/D6</f>
        <v>0.40640032599049</v>
      </c>
      <c r="E8" s="5" t="n">
        <f aca="false">E5/E6</f>
        <v>0.413842138133137</v>
      </c>
      <c r="F8" s="5" t="n">
        <f aca="false">F5/F6</f>
        <v>0.444488995945481</v>
      </c>
      <c r="G8" s="5" t="n">
        <f aca="false">G5/G6</f>
        <v>0.492544229149115</v>
      </c>
      <c r="H8" s="5" t="n">
        <f aca="false">H5/H6</f>
        <v>0.505826312570556</v>
      </c>
      <c r="I8" s="5" t="n">
        <f aca="false">I5/I6</f>
        <v>0.519667714844499</v>
      </c>
      <c r="J8" s="5" t="n">
        <f aca="false">J5/J6</f>
        <v>0.536381998032006</v>
      </c>
      <c r="K8" s="5" t="n">
        <f aca="false">K5/K6</f>
        <v>0.543240725714121</v>
      </c>
    </row>
    <row r="9" customFormat="false" ht="14.25" hidden="false" customHeight="false" outlineLevel="0" collapsed="false">
      <c r="B9" s="6" t="s">
        <v>6</v>
      </c>
      <c r="C9" s="2" t="n">
        <f aca="false">MROUND(C6,100)</f>
        <v>277300</v>
      </c>
      <c r="D9" s="2" t="n">
        <f aca="false">MROUND(D6,100)</f>
        <v>289600</v>
      </c>
      <c r="E9" s="2" t="n">
        <f aca="false">MROUND(E6,100)</f>
        <v>312200</v>
      </c>
      <c r="F9" s="2" t="n">
        <f aca="false">MROUND(F6,100)</f>
        <v>334200</v>
      </c>
      <c r="G9" s="2" t="n">
        <f aca="false">MROUND(G6,100)</f>
        <v>332400</v>
      </c>
      <c r="H9" s="2" t="n">
        <f aca="false">MROUND(H6,100)</f>
        <v>371200</v>
      </c>
      <c r="I9" s="2" t="n">
        <f aca="false">MROUND(I6,100)</f>
        <v>417200</v>
      </c>
      <c r="J9" s="2" t="n">
        <f aca="false">MROUND(J6,100)</f>
        <v>444100</v>
      </c>
      <c r="K9" s="2" t="n">
        <f aca="false">MROUND(K6,100)</f>
        <v>449800</v>
      </c>
    </row>
    <row r="30" customFormat="false" ht="14.25" hidden="false" customHeight="false" outlineLevel="0" collapsed="false">
      <c r="B30" s="7" t="s">
        <v>7</v>
      </c>
    </row>
    <row r="31" customFormat="false" ht="14.25" hidden="false" customHeight="false" outlineLevel="0" collapsed="false">
      <c r="B31" s="7" t="s">
        <v>8</v>
      </c>
    </row>
    <row r="32" customFormat="false" ht="14.25" hidden="false" customHeight="false" outlineLevel="0" collapsed="false">
      <c r="B32" s="7" t="s">
        <v>9</v>
      </c>
    </row>
    <row r="33" customFormat="false" ht="14.25" hidden="false" customHeight="false" outlineLevel="0" collapsed="false">
      <c r="B33" s="8" t="s">
        <v>10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W43"/>
  <sheetViews>
    <sheetView showFormulas="false" showGridLines="true" showRowColHeaders="true" showZeros="true" rightToLeft="false" tabSelected="false" showOutlineSymbols="true" defaultGridColor="true" view="normal" topLeftCell="A7" colorId="64" zoomScale="65" zoomScaleNormal="65" zoomScalePageLayoutView="100" workbookViewId="0">
      <selection pane="topLeft" activeCell="O16" activeCellId="0" sqref="O16"/>
    </sheetView>
  </sheetViews>
  <sheetFormatPr defaultColWidth="10.453125" defaultRowHeight="14.25" zeroHeight="false" outlineLevelRow="0" outlineLevelCol="0"/>
  <cols>
    <col collapsed="false" customWidth="true" hidden="false" outlineLevel="0" max="11" min="3" style="0" width="12.18"/>
  </cols>
  <sheetData>
    <row r="1" customFormat="false" ht="14.25" hidden="false" customHeight="false" outlineLevel="0" collapsed="false">
      <c r="A1" s="9" t="s">
        <v>11</v>
      </c>
    </row>
    <row r="3" customFormat="false" ht="14.5" hidden="false" customHeight="false" outlineLevel="0" collapsed="false">
      <c r="A3" s="10"/>
      <c r="B3" s="10"/>
      <c r="C3" s="10" t="n">
        <v>2016</v>
      </c>
      <c r="D3" s="10" t="n">
        <v>2017</v>
      </c>
      <c r="E3" s="10" t="n">
        <v>2018</v>
      </c>
      <c r="F3" s="10" t="n">
        <v>2019</v>
      </c>
      <c r="G3" s="10" t="n">
        <v>2020</v>
      </c>
      <c r="H3" s="10" t="n">
        <v>2021</v>
      </c>
      <c r="I3" s="10" t="n">
        <v>2022</v>
      </c>
      <c r="J3" s="10" t="n">
        <v>2023</v>
      </c>
      <c r="K3" s="10" t="n">
        <v>2024</v>
      </c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customFormat="false" ht="41.25" hidden="false" customHeight="true" outlineLevel="0" collapsed="false">
      <c r="A4" s="12" t="s">
        <v>1</v>
      </c>
      <c r="B4" s="13" t="s">
        <v>12</v>
      </c>
      <c r="C4" s="14" t="n">
        <v>34080</v>
      </c>
      <c r="D4" s="14" t="n">
        <v>37412</v>
      </c>
      <c r="E4" s="14" t="n">
        <v>37891</v>
      </c>
      <c r="F4" s="14" t="n">
        <v>38686</v>
      </c>
      <c r="G4" s="14" t="n">
        <v>30625</v>
      </c>
      <c r="H4" s="14" t="n">
        <v>38155</v>
      </c>
      <c r="I4" s="14" t="n">
        <v>40952</v>
      </c>
      <c r="J4" s="14" t="n">
        <v>44616</v>
      </c>
      <c r="K4" s="14" t="n">
        <v>46314</v>
      </c>
      <c r="M4" s="15"/>
      <c r="N4" s="16"/>
      <c r="O4" s="17"/>
      <c r="P4" s="17"/>
      <c r="Q4" s="17"/>
      <c r="R4" s="17"/>
      <c r="S4" s="17"/>
      <c r="T4" s="17"/>
      <c r="U4" s="17"/>
      <c r="V4" s="17"/>
      <c r="W4" s="17"/>
    </row>
    <row r="5" customFormat="false" ht="14.5" hidden="false" customHeight="false" outlineLevel="0" collapsed="false">
      <c r="A5" s="12"/>
      <c r="B5" s="13" t="s">
        <v>13</v>
      </c>
      <c r="C5" s="14" t="n">
        <v>129367</v>
      </c>
      <c r="D5" s="14" t="n">
        <v>134482</v>
      </c>
      <c r="E5" s="14" t="n">
        <v>145128</v>
      </c>
      <c r="F5" s="14" t="n">
        <v>146963</v>
      </c>
      <c r="G5" s="14" t="n">
        <v>138033</v>
      </c>
      <c r="H5" s="14" t="n">
        <v>145263</v>
      </c>
      <c r="I5" s="14" t="n">
        <v>159458</v>
      </c>
      <c r="J5" s="14" t="n">
        <v>161280</v>
      </c>
      <c r="K5" s="14" t="n">
        <v>159145</v>
      </c>
      <c r="M5" s="15"/>
      <c r="N5" s="16"/>
      <c r="O5" s="17"/>
      <c r="P5" s="17"/>
      <c r="Q5" s="17"/>
      <c r="R5" s="17"/>
      <c r="S5" s="17"/>
      <c r="T5" s="17"/>
      <c r="U5" s="17"/>
      <c r="V5" s="17"/>
      <c r="W5" s="17"/>
    </row>
    <row r="6" customFormat="false" ht="14.5" hidden="false" customHeight="false" outlineLevel="0" collapsed="false">
      <c r="A6" s="12"/>
      <c r="B6" s="13" t="s">
        <v>14</v>
      </c>
      <c r="C6" s="18" t="n">
        <f aca="false">C4+C5</f>
        <v>163447</v>
      </c>
      <c r="D6" s="18" t="n">
        <f aca="false">D4+D5</f>
        <v>171894</v>
      </c>
      <c r="E6" s="18" t="n">
        <f aca="false">E4+E5</f>
        <v>183019</v>
      </c>
      <c r="F6" s="18" t="n">
        <f aca="false">F4+F5</f>
        <v>185649</v>
      </c>
      <c r="G6" s="18" t="n">
        <f aca="false">G4+G5</f>
        <v>168658</v>
      </c>
      <c r="H6" s="18" t="n">
        <f aca="false">H4+H5</f>
        <v>183418</v>
      </c>
      <c r="I6" s="18" t="n">
        <f aca="false">I4+I5</f>
        <v>200410</v>
      </c>
      <c r="J6" s="18" t="n">
        <f aca="false">J4+J5</f>
        <v>205896</v>
      </c>
      <c r="K6" s="18" t="n">
        <f aca="false">K4+K5</f>
        <v>205459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customFormat="false" ht="27" hidden="false" customHeight="true" outlineLevel="0" collapsed="false">
      <c r="A7" s="12" t="s">
        <v>2</v>
      </c>
      <c r="B7" s="13" t="s">
        <v>12</v>
      </c>
      <c r="C7" s="19" t="n">
        <v>19914</v>
      </c>
      <c r="D7" s="19" t="n">
        <v>22556</v>
      </c>
      <c r="E7" s="19" t="n">
        <v>25979</v>
      </c>
      <c r="F7" s="19" t="n">
        <v>30489</v>
      </c>
      <c r="G7" s="19" t="n">
        <v>33701</v>
      </c>
      <c r="H7" s="19" t="n">
        <v>39645</v>
      </c>
      <c r="I7" s="19" t="n">
        <v>44334</v>
      </c>
      <c r="J7" s="19" t="n">
        <v>51988</v>
      </c>
      <c r="K7" s="19" t="n">
        <v>57526</v>
      </c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customFormat="false" ht="14.25" hidden="false" customHeight="false" outlineLevel="0" collapsed="false">
      <c r="A8" s="12"/>
      <c r="B8" s="13" t="s">
        <v>13</v>
      </c>
      <c r="C8" s="19" t="n">
        <v>93907</v>
      </c>
      <c r="D8" s="19" t="n">
        <v>95129</v>
      </c>
      <c r="E8" s="19" t="n">
        <v>103237</v>
      </c>
      <c r="F8" s="19" t="n">
        <v>118057</v>
      </c>
      <c r="G8" s="19" t="n">
        <v>130001</v>
      </c>
      <c r="H8" s="19" t="n">
        <v>148098</v>
      </c>
      <c r="I8" s="19" t="n">
        <v>172488</v>
      </c>
      <c r="J8" s="19" t="n">
        <v>186223</v>
      </c>
      <c r="K8" s="19" t="n">
        <v>186834</v>
      </c>
    </row>
    <row r="9" customFormat="false" ht="14.25" hidden="false" customHeight="false" outlineLevel="0" collapsed="false">
      <c r="A9" s="12"/>
      <c r="B9" s="20" t="s">
        <v>14</v>
      </c>
      <c r="C9" s="19" t="n">
        <f aca="false">C7+C8</f>
        <v>113821</v>
      </c>
      <c r="D9" s="18" t="n">
        <f aca="false">D7+D8</f>
        <v>117685</v>
      </c>
      <c r="E9" s="18" t="n">
        <f aca="false">E7+E8</f>
        <v>129216</v>
      </c>
      <c r="F9" s="18" t="n">
        <f aca="false">F7+F8</f>
        <v>148546</v>
      </c>
      <c r="G9" s="18" t="n">
        <f aca="false">G7+G8</f>
        <v>163702</v>
      </c>
      <c r="H9" s="18" t="n">
        <f aca="false">H7+H8</f>
        <v>187743</v>
      </c>
      <c r="I9" s="18" t="n">
        <f aca="false">I7+I8</f>
        <v>216822</v>
      </c>
      <c r="J9" s="18" t="n">
        <f aca="false">J7+J8</f>
        <v>238211</v>
      </c>
      <c r="K9" s="18" t="n">
        <f aca="false">K7+K8</f>
        <v>244360</v>
      </c>
      <c r="L9" s="18"/>
    </row>
    <row r="11" customFormat="false" ht="14.25" hidden="false" customHeight="true" outlineLevel="0" collapsed="false">
      <c r="A11" s="12" t="s">
        <v>1</v>
      </c>
      <c r="B11" s="13" t="s">
        <v>15</v>
      </c>
      <c r="C11" s="21" t="n">
        <f aca="false">(C4/C6)</f>
        <v>0.208507956707679</v>
      </c>
      <c r="D11" s="21" t="n">
        <f aca="false">(D4/D6)</f>
        <v>0.217645758432522</v>
      </c>
      <c r="E11" s="21" t="n">
        <f aca="false">(E4/E6)</f>
        <v>0.207033149563707</v>
      </c>
      <c r="F11" s="21" t="n">
        <f aca="false">(F4/F6)</f>
        <v>0.208382485227499</v>
      </c>
      <c r="G11" s="21" t="n">
        <f aca="false">(G4/G6)</f>
        <v>0.18158047646717</v>
      </c>
      <c r="H11" s="21" t="n">
        <f aca="false">(H4/H6)</f>
        <v>0.208022113423982</v>
      </c>
      <c r="I11" s="21" t="n">
        <f aca="false">(I4/I6)</f>
        <v>0.204341100743476</v>
      </c>
      <c r="J11" s="21" t="n">
        <f aca="false">(J4/J6)</f>
        <v>0.216691922135447</v>
      </c>
      <c r="K11" s="21" t="n">
        <f aca="false">(K4/K6)</f>
        <v>0.225417236528943</v>
      </c>
    </row>
    <row r="12" customFormat="false" ht="14.25" hidden="false" customHeight="false" outlineLevel="0" collapsed="false">
      <c r="A12" s="12"/>
      <c r="B12" s="13" t="s">
        <v>16</v>
      </c>
      <c r="C12" s="21" t="n">
        <f aca="false">(C5/C6)</f>
        <v>0.791492043292321</v>
      </c>
      <c r="D12" s="21" t="n">
        <f aca="false">(D5/D6)</f>
        <v>0.782354241567478</v>
      </c>
      <c r="E12" s="21" t="n">
        <f aca="false">(E5/E6)</f>
        <v>0.792966850436293</v>
      </c>
      <c r="F12" s="21" t="n">
        <f aca="false">(F5/F6)</f>
        <v>0.791617514772501</v>
      </c>
      <c r="G12" s="21" t="n">
        <f aca="false">(G5/G6)</f>
        <v>0.81841952353283</v>
      </c>
      <c r="H12" s="21" t="n">
        <f aca="false">(H5/H6)</f>
        <v>0.791977886576018</v>
      </c>
      <c r="I12" s="21" t="n">
        <f aca="false">(I5/I6)</f>
        <v>0.795658899256524</v>
      </c>
      <c r="J12" s="21" t="n">
        <f aca="false">(J5/J6)</f>
        <v>0.783308077864553</v>
      </c>
      <c r="K12" s="21" t="n">
        <f aca="false">(K5/K6)</f>
        <v>0.774582763471058</v>
      </c>
    </row>
    <row r="13" customFormat="false" ht="26.9" hidden="false" customHeight="false" outlineLevel="0" collapsed="false">
      <c r="A13" s="12"/>
      <c r="B13" s="13" t="s">
        <v>17</v>
      </c>
      <c r="C13" s="22" t="n">
        <f aca="false">MROUND(C6,100)</f>
        <v>163400</v>
      </c>
      <c r="D13" s="22" t="n">
        <f aca="false">MROUND(D6,100)</f>
        <v>171900</v>
      </c>
      <c r="E13" s="22" t="n">
        <f aca="false">MROUND(E6,100)</f>
        <v>183000</v>
      </c>
      <c r="F13" s="22" t="n">
        <f aca="false">MROUND(F6,100)</f>
        <v>185600</v>
      </c>
      <c r="G13" s="22" t="n">
        <f aca="false">MROUND(G6,100)</f>
        <v>168700</v>
      </c>
      <c r="H13" s="22" t="n">
        <f aca="false">MROUND(H6,100)</f>
        <v>183400</v>
      </c>
      <c r="I13" s="22" t="n">
        <f aca="false">MROUND(I6,100)</f>
        <v>200400</v>
      </c>
      <c r="J13" s="22" t="n">
        <f aca="false">MROUND(J6,100)</f>
        <v>205900</v>
      </c>
      <c r="K13" s="22" t="n">
        <f aca="false">MROUND(K6,100)</f>
        <v>205500</v>
      </c>
    </row>
    <row r="14" customFormat="false" ht="14.25" hidden="false" customHeight="true" outlineLevel="0" collapsed="false">
      <c r="A14" s="12" t="s">
        <v>2</v>
      </c>
      <c r="B14" s="13" t="s">
        <v>15</v>
      </c>
      <c r="C14" s="21" t="n">
        <f aca="false">(C7/C9)</f>
        <v>0.17495892673584</v>
      </c>
      <c r="D14" s="21" t="n">
        <f aca="false">(D7/D9)</f>
        <v>0.191664188299273</v>
      </c>
      <c r="E14" s="21" t="n">
        <f aca="false">(E7/E9)</f>
        <v>0.201050953442298</v>
      </c>
      <c r="F14" s="21" t="n">
        <f aca="false">(F7/F9)</f>
        <v>0.205249552327225</v>
      </c>
      <c r="G14" s="21" t="n">
        <f aca="false">(G7/G9)</f>
        <v>0.205867979621507</v>
      </c>
      <c r="H14" s="21" t="n">
        <f aca="false">(H7/H9)</f>
        <v>0.211166328438344</v>
      </c>
      <c r="I14" s="21" t="n">
        <f aca="false">(I7/I9)</f>
        <v>0.204471870935606</v>
      </c>
      <c r="J14" s="21" t="n">
        <f aca="false">(J7/J9)</f>
        <v>0.218243490015155</v>
      </c>
      <c r="K14" s="21" t="n">
        <f aca="false">(K7/K9)</f>
        <v>0.235414961532166</v>
      </c>
    </row>
    <row r="15" customFormat="false" ht="14.25" hidden="false" customHeight="false" outlineLevel="0" collapsed="false">
      <c r="A15" s="12"/>
      <c r="B15" s="13" t="s">
        <v>16</v>
      </c>
      <c r="C15" s="21" t="n">
        <f aca="false">(C8/C9)</f>
        <v>0.82504107326416</v>
      </c>
      <c r="D15" s="21" t="n">
        <f aca="false">(D8/D9)</f>
        <v>0.808335811700727</v>
      </c>
      <c r="E15" s="21" t="n">
        <f aca="false">(E8/E9)</f>
        <v>0.798949046557702</v>
      </c>
      <c r="F15" s="21" t="n">
        <f aca="false">(F8/F9)</f>
        <v>0.794750447672775</v>
      </c>
      <c r="G15" s="21" t="n">
        <f aca="false">(G8/G9)</f>
        <v>0.794132020378493</v>
      </c>
      <c r="H15" s="21" t="n">
        <f aca="false">(H8/H9)</f>
        <v>0.788833671561656</v>
      </c>
      <c r="I15" s="21" t="n">
        <f aca="false">(I8/I9)</f>
        <v>0.795528129064394</v>
      </c>
      <c r="J15" s="21" t="n">
        <f aca="false">(J8/J9)</f>
        <v>0.781756509984845</v>
      </c>
      <c r="K15" s="21" t="n">
        <f aca="false">(K8/K9)</f>
        <v>0.764585038467834</v>
      </c>
    </row>
    <row r="16" customFormat="false" ht="26.9" hidden="false" customHeight="false" outlineLevel="0" collapsed="false">
      <c r="A16" s="12"/>
      <c r="B16" s="13" t="s">
        <v>17</v>
      </c>
      <c r="C16" s="23" t="n">
        <f aca="false">MROUND(C9,100)</f>
        <v>113800</v>
      </c>
      <c r="D16" s="23" t="n">
        <f aca="false">MROUND(D9,100)</f>
        <v>117700</v>
      </c>
      <c r="E16" s="23" t="n">
        <f aca="false">MROUND(E9,100)</f>
        <v>129200</v>
      </c>
      <c r="F16" s="23" t="n">
        <f aca="false">MROUND(F9,100)</f>
        <v>148500</v>
      </c>
      <c r="G16" s="23" t="n">
        <f aca="false">MROUND(G9,100)</f>
        <v>163700</v>
      </c>
      <c r="H16" s="23" t="n">
        <f aca="false">MROUND(H9,100)</f>
        <v>187700</v>
      </c>
      <c r="I16" s="23" t="n">
        <f aca="false">MROUND(I9,100)</f>
        <v>216800</v>
      </c>
      <c r="J16" s="23" t="n">
        <f aca="false">MROUND(J9,100)</f>
        <v>238200</v>
      </c>
      <c r="K16" s="23" t="n">
        <f aca="false">MROUND(K9,100)</f>
        <v>244400</v>
      </c>
    </row>
    <row r="17" customFormat="false" ht="14.25" hidden="false" customHeight="false" outlineLevel="0" collapsed="false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customFormat="false" ht="14.25" hidden="false" customHeight="false" outlineLevel="0" collapsed="false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customFormat="false" ht="14.25" hidden="false" customHeight="false" outlineLevel="0" collapsed="false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customFormat="false" ht="14.25" hidden="false" customHeight="false" outlineLevel="0" collapsed="false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customFormat="false" ht="14.25" hidden="false" customHeight="false" outlineLevel="0" collapsed="false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customFormat="false" ht="14.25" hidden="false" customHeight="false" outlineLevel="0" collapsed="false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customFormat="false" ht="14.25" hidden="false" customHeight="false" outlineLevel="0" collapsed="false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customFormat="false" ht="14.25" hidden="false" customHeight="false" outlineLevel="0" collapsed="false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customFormat="false" ht="14.25" hidden="false" customHeight="false" outlineLevel="0" collapsed="false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customFormat="false" ht="14.25" hidden="false" customHeight="false" outlineLevel="0" collapsed="false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customFormat="false" ht="14.25" hidden="false" customHeight="false" outlineLevel="0" collapsed="false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customFormat="false" ht="14.25" hidden="false" customHeight="false" outlineLevel="0" collapsed="false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customFormat="false" ht="14.25" hidden="false" customHeight="false" outlineLevel="0" collapsed="false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customFormat="false" ht="14.25" hidden="false" customHeight="false" outlineLevel="0" collapsed="false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customFormat="false" ht="14.25" hidden="false" customHeight="false" outlineLevel="0" collapsed="false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customFormat="false" ht="14.25" hidden="false" customHeight="false" outlineLevel="0" collapsed="false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customFormat="false" ht="14.25" hidden="false" customHeight="false" outlineLevel="0" collapsed="false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9" customFormat="false" ht="14.25" hidden="false" customHeight="false" outlineLevel="0" collapsed="false">
      <c r="B39" s="7" t="s">
        <v>7</v>
      </c>
    </row>
    <row r="40" customFormat="false" ht="14.25" hidden="false" customHeight="false" outlineLevel="0" collapsed="false">
      <c r="B40" s="7" t="s">
        <v>18</v>
      </c>
    </row>
    <row r="41" customFormat="false" ht="14.25" hidden="false" customHeight="false" outlineLevel="0" collapsed="false">
      <c r="B41" s="7" t="s">
        <v>9</v>
      </c>
    </row>
    <row r="42" customFormat="false" ht="14.25" hidden="false" customHeight="false" outlineLevel="0" collapsed="false">
      <c r="B42" s="8" t="s">
        <v>10</v>
      </c>
    </row>
    <row r="43" customFormat="false" ht="14.25" hidden="false" customHeight="false" outlineLevel="0" collapsed="false">
      <c r="B43" s="25"/>
    </row>
  </sheetData>
  <mergeCells count="5">
    <mergeCell ref="A3:B3"/>
    <mergeCell ref="A4:A6"/>
    <mergeCell ref="A7:A9"/>
    <mergeCell ref="A11:A13"/>
    <mergeCell ref="A14:A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U44"/>
  <sheetViews>
    <sheetView showFormulas="false" showGridLines="true" showRowColHeaders="true" showZeros="true" rightToLeft="false" tabSelected="false" showOutlineSymbols="true" defaultGridColor="true" view="normal" topLeftCell="A13" colorId="64" zoomScale="65" zoomScaleNormal="65" zoomScalePageLayoutView="100" workbookViewId="0">
      <selection pane="topLeft" activeCell="P33" activeCellId="0" sqref="P33"/>
    </sheetView>
  </sheetViews>
  <sheetFormatPr defaultColWidth="10.453125" defaultRowHeight="14.25" zeroHeight="false" outlineLevelRow="0" outlineLevelCol="0"/>
  <cols>
    <col collapsed="false" customWidth="true" hidden="false" outlineLevel="0" max="1" min="1" style="0" width="2.27"/>
    <col collapsed="false" customWidth="true" hidden="false" outlineLevel="0" max="3" min="3" style="0" width="14.91"/>
  </cols>
  <sheetData>
    <row r="1" customFormat="false" ht="14.25" hidden="false" customHeight="false" outlineLevel="0" collapsed="false">
      <c r="B1" s="9" t="s">
        <v>19</v>
      </c>
    </row>
    <row r="2" customFormat="false" ht="14.25" hidden="false" customHeight="false" outlineLevel="0" collapsed="false">
      <c r="B2" s="9"/>
    </row>
    <row r="3" customFormat="false" ht="14.25" hidden="false" customHeight="false" outlineLevel="0" collapsed="false">
      <c r="D3" s="0" t="n">
        <v>2016</v>
      </c>
      <c r="E3" s="0" t="n">
        <v>2017</v>
      </c>
      <c r="F3" s="0" t="n">
        <v>2018</v>
      </c>
      <c r="G3" s="0" t="n">
        <v>2019</v>
      </c>
      <c r="H3" s="0" t="n">
        <v>2020</v>
      </c>
      <c r="I3" s="0" t="n">
        <v>2021</v>
      </c>
      <c r="J3" s="0" t="n">
        <v>2022</v>
      </c>
      <c r="K3" s="0" t="n">
        <v>2023</v>
      </c>
      <c r="L3" s="0" t="n">
        <v>2024</v>
      </c>
    </row>
    <row r="4" customFormat="false" ht="14.25" hidden="false" customHeight="false" outlineLevel="0" collapsed="false">
      <c r="B4" s="0" t="s">
        <v>20</v>
      </c>
      <c r="C4" s="0" t="s">
        <v>21</v>
      </c>
      <c r="D4" s="26" t="n">
        <v>18598</v>
      </c>
      <c r="E4" s="26" t="n">
        <v>21216</v>
      </c>
      <c r="F4" s="26" t="n">
        <v>24476</v>
      </c>
      <c r="G4" s="26" t="n">
        <v>28401</v>
      </c>
      <c r="H4" s="26" t="n">
        <v>31352</v>
      </c>
      <c r="I4" s="26" t="n">
        <v>36434</v>
      </c>
      <c r="J4" s="26" t="n">
        <v>40336</v>
      </c>
      <c r="K4" s="26" t="n">
        <v>47517</v>
      </c>
      <c r="L4" s="26" t="n">
        <v>52704</v>
      </c>
      <c r="M4" s="21"/>
    </row>
    <row r="5" customFormat="false" ht="14.25" hidden="false" customHeight="false" outlineLevel="0" collapsed="false">
      <c r="C5" s="0" t="s">
        <v>22</v>
      </c>
      <c r="D5" s="26" t="n">
        <v>9809</v>
      </c>
      <c r="E5" s="26" t="n">
        <v>10053</v>
      </c>
      <c r="F5" s="26" t="n">
        <v>11251</v>
      </c>
      <c r="G5" s="26" t="n">
        <v>11982</v>
      </c>
      <c r="H5" s="26" t="n">
        <v>12503</v>
      </c>
      <c r="I5" s="26" t="n">
        <v>13300</v>
      </c>
      <c r="J5" s="26" t="n">
        <v>14864</v>
      </c>
      <c r="K5" s="26" t="n">
        <v>16230</v>
      </c>
      <c r="L5" s="26" t="n">
        <v>17167</v>
      </c>
      <c r="M5" s="21"/>
    </row>
    <row r="6" customFormat="false" ht="14.25" hidden="false" customHeight="false" outlineLevel="0" collapsed="false">
      <c r="B6" s="0" t="s">
        <v>23</v>
      </c>
      <c r="D6" s="26" t="n">
        <v>85414</v>
      </c>
      <c r="E6" s="26" t="n">
        <v>86416</v>
      </c>
      <c r="F6" s="26" t="n">
        <v>93489</v>
      </c>
      <c r="G6" s="26" t="n">
        <v>108163</v>
      </c>
      <c r="H6" s="26" t="n">
        <v>119847</v>
      </c>
      <c r="I6" s="26" t="n">
        <v>138009</v>
      </c>
      <c r="J6" s="26" t="n">
        <v>161622</v>
      </c>
      <c r="K6" s="26" t="n">
        <v>174464</v>
      </c>
      <c r="L6" s="26" t="n">
        <v>174489</v>
      </c>
      <c r="M6" s="21"/>
      <c r="N6" s="21"/>
      <c r="O6" s="21"/>
      <c r="P6" s="21"/>
      <c r="Q6" s="21"/>
      <c r="R6" s="21"/>
      <c r="S6" s="21"/>
      <c r="T6" s="21"/>
      <c r="U6" s="21"/>
    </row>
    <row r="7" customFormat="false" ht="14.25" hidden="false" customHeight="false" outlineLevel="0" collapsed="false">
      <c r="B7" s="0" t="s">
        <v>24</v>
      </c>
      <c r="D7" s="26" t="n">
        <v>113821</v>
      </c>
      <c r="E7" s="26" t="n">
        <v>117685</v>
      </c>
      <c r="F7" s="26" t="n">
        <v>129216</v>
      </c>
      <c r="G7" s="26" t="n">
        <v>148546</v>
      </c>
      <c r="H7" s="26" t="n">
        <v>163702</v>
      </c>
      <c r="I7" s="26" t="n">
        <v>187743</v>
      </c>
      <c r="J7" s="26" t="n">
        <v>216822</v>
      </c>
      <c r="K7" s="26" t="n">
        <v>238211</v>
      </c>
      <c r="L7" s="26" t="n">
        <v>244360</v>
      </c>
      <c r="M7" s="21"/>
    </row>
    <row r="8" customFormat="false" ht="14.25" hidden="false" customHeight="false" outlineLevel="0" collapsed="false">
      <c r="B8" s="0" t="s">
        <v>25</v>
      </c>
      <c r="D8" s="0" t="n">
        <v>163447</v>
      </c>
      <c r="E8" s="0" t="n">
        <v>171894</v>
      </c>
      <c r="F8" s="0" t="n">
        <v>183019</v>
      </c>
      <c r="G8" s="0" t="n">
        <v>185649</v>
      </c>
      <c r="H8" s="0" t="n">
        <v>168658</v>
      </c>
      <c r="I8" s="0" t="n">
        <v>183418</v>
      </c>
      <c r="J8" s="0" t="n">
        <v>200410</v>
      </c>
      <c r="K8" s="0" t="n">
        <v>205896</v>
      </c>
      <c r="L8" s="0" t="n">
        <v>205459</v>
      </c>
      <c r="M8" s="21"/>
    </row>
    <row r="9" customFormat="false" ht="14.25" hidden="false" customHeight="false" outlineLevel="0" collapsed="false">
      <c r="B9" s="0" t="s">
        <v>26</v>
      </c>
      <c r="D9" s="26" t="n">
        <f aca="false">D7+D8</f>
        <v>277268</v>
      </c>
      <c r="E9" s="26" t="n">
        <f aca="false">E7+E8</f>
        <v>289579</v>
      </c>
      <c r="F9" s="26" t="n">
        <f aca="false">F7+F8</f>
        <v>312235</v>
      </c>
      <c r="G9" s="26" t="n">
        <f aca="false">G7+G8</f>
        <v>334195</v>
      </c>
      <c r="H9" s="26" t="n">
        <f aca="false">H7+H8</f>
        <v>332360</v>
      </c>
      <c r="I9" s="26" t="n">
        <f aca="false">I7+I8</f>
        <v>371161</v>
      </c>
      <c r="J9" s="26" t="n">
        <f aca="false">J7+J8</f>
        <v>417232</v>
      </c>
      <c r="K9" s="26" t="n">
        <f aca="false">K7+K8</f>
        <v>444107</v>
      </c>
      <c r="L9" s="26" t="n">
        <f aca="false">L7+L8</f>
        <v>449819</v>
      </c>
      <c r="M9" s="21"/>
    </row>
    <row r="10" customFormat="false" ht="14.25" hidden="false" customHeight="false" outlineLevel="0" collapsed="false">
      <c r="E10" s="27" t="n">
        <f aca="false">(E4/D4-1)*100</f>
        <v>14.0767824497258</v>
      </c>
      <c r="F10" s="27" t="n">
        <f aca="false">(F4/E4-1)*100</f>
        <v>15.3657616892911</v>
      </c>
      <c r="G10" s="27" t="n">
        <f aca="false">(G4/F4-1)*100</f>
        <v>16.0361170125838</v>
      </c>
      <c r="H10" s="27" t="n">
        <f aca="false">(H4/G4-1)*100</f>
        <v>10.3904792084786</v>
      </c>
      <c r="I10" s="27" t="n">
        <f aca="false">(I4/H4-1)*100</f>
        <v>16.2094922174024</v>
      </c>
      <c r="J10" s="27" t="n">
        <f aca="false">(J4/I4-1)*100</f>
        <v>10.7097765823132</v>
      </c>
      <c r="K10" s="27" t="n">
        <f aca="false">(K4/J4-1)*100</f>
        <v>17.8029551765173</v>
      </c>
      <c r="L10" s="27" t="n">
        <f aca="false">(L4/K4-1)*100</f>
        <v>10.9160931877012</v>
      </c>
      <c r="M10" s="27"/>
    </row>
    <row r="11" customFormat="false" ht="14.25" hidden="false" customHeight="false" outlineLevel="0" collapsed="false">
      <c r="E11" s="27" t="n">
        <f aca="false">(E5/D5-1)*100</f>
        <v>2.48751146905903</v>
      </c>
      <c r="F11" s="27" t="n">
        <f aca="false">(F5/E5-1)*100</f>
        <v>11.9168407440565</v>
      </c>
      <c r="G11" s="27" t="n">
        <f aca="false">(G5/F5-1)*100</f>
        <v>6.49720024886678</v>
      </c>
      <c r="H11" s="27" t="n">
        <f aca="false">(H5/G5-1)*100</f>
        <v>4.34818895009181</v>
      </c>
      <c r="I11" s="27" t="n">
        <f aca="false">(I5/H5-1)*100</f>
        <v>6.37447012716947</v>
      </c>
      <c r="J11" s="27" t="n">
        <f aca="false">(J5/I5-1)*100</f>
        <v>11.7593984962406</v>
      </c>
      <c r="K11" s="27" t="n">
        <f aca="false">(K5/J5-1)*100</f>
        <v>9.18998923573735</v>
      </c>
      <c r="L11" s="27" t="n">
        <f aca="false">(L5/K5-1)*100</f>
        <v>5.77325939617992</v>
      </c>
      <c r="M11" s="27"/>
    </row>
    <row r="12" customFormat="false" ht="14.25" hidden="false" customHeight="false" outlineLevel="0" collapsed="false">
      <c r="E12" s="27" t="n">
        <f aca="false">(E6/D6-1)*100</f>
        <v>1.17310979464724</v>
      </c>
      <c r="F12" s="27" t="n">
        <f aca="false">(F6/E6-1)*100</f>
        <v>8.18482688391038</v>
      </c>
      <c r="G12" s="27" t="n">
        <f aca="false">(G6/F6-1)*100</f>
        <v>15.695964231086</v>
      </c>
      <c r="H12" s="27" t="n">
        <f aca="false">(H6/G6-1)*100</f>
        <v>10.8022151752448</v>
      </c>
      <c r="I12" s="27" t="n">
        <f aca="false">(I6/H6-1)*100</f>
        <v>15.1543217602443</v>
      </c>
      <c r="J12" s="27" t="n">
        <f aca="false">(J6/I6-1)*100</f>
        <v>17.1097537117145</v>
      </c>
      <c r="K12" s="27" t="n">
        <f aca="false">(K6/J6-1)*100</f>
        <v>7.94570046157082</v>
      </c>
      <c r="L12" s="27" t="n">
        <f aca="false">(L6/K6-1)*100</f>
        <v>0.0143296038151108</v>
      </c>
      <c r="M12" s="27"/>
    </row>
    <row r="13" customFormat="false" ht="14.25" hidden="false" customHeight="false" outlineLevel="0" collapsed="false">
      <c r="D13" s="0" t="s">
        <v>24</v>
      </c>
      <c r="E13" s="27" t="n">
        <f aca="false">(E7/D7-1)*100</f>
        <v>3.39480412226214</v>
      </c>
      <c r="F13" s="27" t="n">
        <f aca="false">(F7/E7-1)*100</f>
        <v>9.798190083698</v>
      </c>
      <c r="G13" s="27" t="n">
        <f aca="false">(G7/F7-1)*100</f>
        <v>14.9594477464091</v>
      </c>
      <c r="H13" s="27" t="n">
        <f aca="false">(H7/G7-1)*100</f>
        <v>10.2029001117499</v>
      </c>
      <c r="I13" s="27" t="n">
        <f aca="false">(I7/H7-1)*100</f>
        <v>14.6858315720028</v>
      </c>
      <c r="J13" s="27" t="n">
        <f aca="false">(J7/I7-1)*100</f>
        <v>15.488726610313</v>
      </c>
      <c r="K13" s="27" t="n">
        <f aca="false">(K7/J7-1)*100</f>
        <v>9.86477386981026</v>
      </c>
      <c r="L13" s="27" t="n">
        <f aca="false">(L7/K7-1)*100</f>
        <v>2.58132495980454</v>
      </c>
      <c r="M13" s="27"/>
    </row>
    <row r="14" customFormat="false" ht="14.25" hidden="false" customHeight="false" outlineLevel="0" collapsed="false">
      <c r="D14" s="0" t="s">
        <v>25</v>
      </c>
      <c r="E14" s="27" t="n">
        <f aca="false">(E8/D8-1)*100</f>
        <v>5.16803612180095</v>
      </c>
      <c r="F14" s="27" t="n">
        <f aca="false">(F8/E8-1)*100</f>
        <v>6.47201182123867</v>
      </c>
      <c r="G14" s="27" t="n">
        <f aca="false">(G8/F8-1)*100</f>
        <v>1.43700927226136</v>
      </c>
      <c r="H14" s="27" t="n">
        <f aca="false">(H8/G8-1)*100</f>
        <v>-9.15221735640914</v>
      </c>
      <c r="I14" s="27" t="n">
        <f aca="false">(I8/H8-1)*100</f>
        <v>8.7514378209157</v>
      </c>
      <c r="J14" s="27" t="n">
        <f aca="false">(J8/I8-1)*100</f>
        <v>9.26408531332803</v>
      </c>
      <c r="K14" s="27" t="n">
        <f aca="false">(K8/J8-1)*100</f>
        <v>2.73738835387456</v>
      </c>
      <c r="L14" s="27" t="n">
        <f aca="false">(L8/K8-1)*100</f>
        <v>-0.212243074173368</v>
      </c>
      <c r="M14" s="27"/>
    </row>
    <row r="15" customFormat="false" ht="14.25" hidden="false" customHeight="false" outlineLevel="0" collapsed="false">
      <c r="D15" s="0" t="s">
        <v>26</v>
      </c>
      <c r="E15" s="27" t="n">
        <f aca="false">(E9/D9-1)*100</f>
        <v>4.44010848709553</v>
      </c>
      <c r="F15" s="27" t="n">
        <f aca="false">(F9/E9-1)*100</f>
        <v>7.82377175140463</v>
      </c>
      <c r="G15" s="27" t="n">
        <f aca="false">(G9/F9-1)*100</f>
        <v>7.03316412317645</v>
      </c>
      <c r="H15" s="27" t="n">
        <f aca="false">(H9/G9-1)*100</f>
        <v>-0.549080626580289</v>
      </c>
      <c r="I15" s="27" t="n">
        <f aca="false">(I9/H9-1)*100</f>
        <v>11.6743892165122</v>
      </c>
      <c r="J15" s="27" t="n">
        <f aca="false">(J9/I9-1)*100</f>
        <v>12.4126726676564</v>
      </c>
      <c r="K15" s="27" t="n">
        <f aca="false">(K9/J9-1)*100</f>
        <v>6.44126049775664</v>
      </c>
      <c r="L15" s="27" t="n">
        <f aca="false">(L9/K9-1)*100</f>
        <v>1.28617652953005</v>
      </c>
      <c r="M15" s="27"/>
    </row>
    <row r="16" customFormat="false" ht="14.25" hidden="false" customHeight="false" outlineLevel="0" collapsed="false">
      <c r="E16" s="0" t="n">
        <v>2017</v>
      </c>
      <c r="F16" s="0" t="n">
        <v>2018</v>
      </c>
      <c r="G16" s="0" t="n">
        <v>2019</v>
      </c>
      <c r="H16" s="0" t="n">
        <v>2020</v>
      </c>
      <c r="I16" s="0" t="n">
        <v>2021</v>
      </c>
      <c r="J16" s="0" t="n">
        <v>2022</v>
      </c>
      <c r="K16" s="0" t="n">
        <v>2023</v>
      </c>
      <c r="L16" s="0" t="n">
        <v>2024</v>
      </c>
    </row>
    <row r="17" customFormat="false" ht="14.25" hidden="false" customHeight="false" outlineLevel="0" collapsed="false">
      <c r="C17" s="0" t="s">
        <v>27</v>
      </c>
      <c r="D17" s="0" t="s">
        <v>21</v>
      </c>
      <c r="E17" s="23" t="n">
        <f aca="false">(((E4-D4)/(E$9-D$9))*100)*((E$9-D$9)/D$9)</f>
        <v>0.944212819366101</v>
      </c>
      <c r="F17" s="23" t="n">
        <f aca="false">(((F4-E4)/(F$9-E$9))*100)*((F$9-E$9)/E$9)</f>
        <v>1.12577224177168</v>
      </c>
      <c r="G17" s="23" t="n">
        <f aca="false">(((G4-F4)/(G$9-F$9))*100)*((G$9-F$9)/F$9)</f>
        <v>1.25706599196118</v>
      </c>
      <c r="H17" s="23" t="n">
        <f aca="false">(((H4-G4)/(H$9-G$9))*100)*((H$9-G$9)/G$9)</f>
        <v>0.883017400020946</v>
      </c>
      <c r="I17" s="23" t="n">
        <f aca="false">(((I4-H4)/(I$9-H$9))*100)*((I$9-H$9)/H$9)</f>
        <v>1.5290648694187</v>
      </c>
      <c r="J17" s="23" t="n">
        <f aca="false">(((J4-I4)/(J$9-I$9))*100)*((J$9-I$9)/I$9)</f>
        <v>1.05129579885818</v>
      </c>
      <c r="K17" s="23" t="n">
        <f aca="false">(((K4-J4)/(K$9-J$9))*100)*((K$9-J$9)/J$9)</f>
        <v>1.72110480500058</v>
      </c>
      <c r="L17" s="23" t="n">
        <f aca="false">(((L4-K4)/(L$9-K$9))*100)*((L$9-K$9)/K$9)</f>
        <v>1.16796177497765</v>
      </c>
    </row>
    <row r="18" customFormat="false" ht="14.25" hidden="false" customHeight="false" outlineLevel="0" collapsed="false">
      <c r="D18" s="0" t="s">
        <v>22</v>
      </c>
      <c r="E18" s="23" t="n">
        <f aca="false">(((E5-D5)/(E$9-D$9))*100)*((E$9-D$9)/D$9)</f>
        <v>0.0880015003534486</v>
      </c>
      <c r="F18" s="23" t="n">
        <f aca="false">(((F5-E5)/(F$9-E$9))*100)*((F$9-E$9)/E$9)</f>
        <v>0.413704032405665</v>
      </c>
      <c r="G18" s="23" t="n">
        <f aca="false">(((G5-F5)/(G$9-F$9))*100)*((G$9-F$9)/F$9)</f>
        <v>0.234118532515573</v>
      </c>
      <c r="H18" s="23" t="n">
        <f aca="false">(((H5-G5)/(H$9-G$9))*100)*((H$9-G$9)/G$9)</f>
        <v>0.155897006238873</v>
      </c>
      <c r="I18" s="23" t="n">
        <f aca="false">(((I5-H5)/(I$9-H$9))*100)*((I$9-H$9)/H$9)</f>
        <v>0.239800216632567</v>
      </c>
      <c r="J18" s="23" t="n">
        <f aca="false">(((J5-I5)/(J$9-I$9))*100)*((J$9-I$9)/I$9)</f>
        <v>0.421380479091284</v>
      </c>
      <c r="K18" s="23" t="n">
        <f aca="false">(((K5-J5)/(K$9-J$9))*100)*((K$9-J$9)/J$9)</f>
        <v>0.327395789392952</v>
      </c>
      <c r="L18" s="23" t="n">
        <f aca="false">(((L5-K5)/(L$9-K$9))*100)*((L$9-K$9)/K$9)</f>
        <v>0.210985190505892</v>
      </c>
    </row>
    <row r="19" customFormat="false" ht="14.25" hidden="false" customHeight="false" outlineLevel="0" collapsed="false">
      <c r="C19" s="0" t="s">
        <v>23</v>
      </c>
      <c r="E19" s="23" t="n">
        <f aca="false">(((E6-D6)/(E$9-D$9))*100)*((E$9-D$9)/D$9)</f>
        <v>0.361383210467851</v>
      </c>
      <c r="F19" s="23" t="n">
        <f aca="false">(((F6-E6)/(F$9-E$9))*100)*((F$9-E$9)/E$9)</f>
        <v>2.44251136995431</v>
      </c>
      <c r="G19" s="23" t="n">
        <f aca="false">(((G6-F6)/(G$9-F$9))*100)*((G$9-F$9)/F$9)</f>
        <v>4.69966531618813</v>
      </c>
      <c r="H19" s="23" t="n">
        <f aca="false">(((H6-G6)/(H$9-G$9))*100)*((H$9-G$9)/G$9)</f>
        <v>3.49616242014393</v>
      </c>
      <c r="I19" s="23" t="n">
        <f aca="false">(((I6-H6)/(I$9-H$9))*100)*((I$9-H$9)/H$9)</f>
        <v>5.46455650499458</v>
      </c>
      <c r="J19" s="23" t="n">
        <f aca="false">(((J6-I6)/(J$9-I$9))*100)*((J$9-I$9)/I$9)</f>
        <v>6.36192918975862</v>
      </c>
      <c r="K19" s="23" t="n">
        <f aca="false">(((K6-J6)/(K$9-J$9))*100)*((K$9-J$9)/J$9)</f>
        <v>3.0779038999885</v>
      </c>
      <c r="L19" s="23" t="n">
        <f aca="false">(((L6-K6)/(L$9-K$9))*100)*((L$9-K$9)/K$9)</f>
        <v>0.00562927402630447</v>
      </c>
    </row>
    <row r="20" customFormat="false" ht="14.25" hidden="false" customHeight="false" outlineLevel="0" collapsed="false">
      <c r="C20" s="0" t="s">
        <v>24</v>
      </c>
      <c r="E20" s="23" t="n">
        <f aca="false">(((E7-D7)/(E$9-D$9))*100)*((E$9-D$9)/D$9)</f>
        <v>1.3935975301874</v>
      </c>
      <c r="F20" s="23" t="n">
        <f aca="false">(((F7-E7)/(F$9-E$9))*100)*((F$9-E$9)/E$9)</f>
        <v>3.98198764413165</v>
      </c>
      <c r="G20" s="23" t="n">
        <f aca="false">(((G7-F7)/(G$9-F$9))*100)*((G$9-F$9)/F$9)</f>
        <v>6.19084984066488</v>
      </c>
      <c r="H20" s="23" t="n">
        <f aca="false">(((H7-G7)/(H$9-G$9))*100)*((H$9-G$9)/G$9)</f>
        <v>4.53507682640375</v>
      </c>
      <c r="I20" s="23" t="n">
        <f aca="false">(((I7-H7)/(I$9-H$9))*100)*((I$9-H$9)/H$9)</f>
        <v>7.23342159104585</v>
      </c>
      <c r="J20" s="23" t="n">
        <f aca="false">(((J7-I7)/(J$9-I$9))*100)*((J$9-I$9)/I$9)</f>
        <v>7.83460546770808</v>
      </c>
      <c r="K20" s="23" t="n">
        <f aca="false">(((K7-J7)/(K$9-J$9))*100)*((K$9-J$9)/J$9)</f>
        <v>5.12640449438202</v>
      </c>
      <c r="L20" s="23" t="n">
        <f aca="false">(((L7-K7)/(L$9-K$9))*100)*((L$9-K$9)/K$9)</f>
        <v>1.38457623950985</v>
      </c>
    </row>
    <row r="21" customFormat="false" ht="14.25" hidden="false" customHeight="false" outlineLevel="0" collapsed="false">
      <c r="C21" s="0" t="s">
        <v>25</v>
      </c>
      <c r="E21" s="23" t="n">
        <f aca="false">(((E8-D8)/(E$9-D$9))*100)*((E$9-D$9)/D$9)</f>
        <v>3.04651095690812</v>
      </c>
      <c r="F21" s="23" t="n">
        <f aca="false">(((F8-E8)/(F$9-E$9))*100)*((F$9-E$9)/E$9)</f>
        <v>3.84178410727297</v>
      </c>
      <c r="G21" s="23" t="n">
        <f aca="false">(((G8-F8)/(G$9-F$9))*100)*((G$9-F$9)/F$9)</f>
        <v>0.84231428251157</v>
      </c>
      <c r="H21" s="23" t="n">
        <f aca="false">(((H8-G8)/(H$9-G$9))*100)*((H$9-G$9)/G$9)</f>
        <v>-5.08415745298404</v>
      </c>
      <c r="I21" s="23" t="n">
        <f aca="false">(((I8-H8)/(I$9-H$9))*100)*((I$9-H$9)/H$9)</f>
        <v>4.44096762546636</v>
      </c>
      <c r="J21" s="23" t="n">
        <f aca="false">(((J8-I8)/(J$9-I$9))*100)*((J$9-I$9)/I$9)</f>
        <v>4.57806719994827</v>
      </c>
      <c r="K21" s="23" t="n">
        <f aca="false">(((K8-J8)/(K$9-J$9))*100)*((K$9-J$9)/J$9)</f>
        <v>1.31485600337462</v>
      </c>
      <c r="L21" s="23" t="n">
        <f aca="false">(((L8-K8)/(L$9-K$9))*100)*((L$9-K$9)/K$9)</f>
        <v>-0.0983997099798022</v>
      </c>
    </row>
    <row r="22" customFormat="false" ht="14.25" hidden="false" customHeight="false" outlineLevel="0" collapsed="false">
      <c r="C22" s="0" t="s">
        <v>26</v>
      </c>
      <c r="E22" s="23" t="n">
        <f aca="false">(((E9-D9)/(E$9-D$9))*100)*((E$9-D$9)/D$9)</f>
        <v>4.44010848709552</v>
      </c>
      <c r="F22" s="23" t="n">
        <f aca="false">(((F9-E9)/(F$9-E$9))*100)*((F$9-E$9)/E$9)</f>
        <v>7.82377175140462</v>
      </c>
      <c r="G22" s="23" t="n">
        <f aca="false">(((G9-F9)/(G$9-F$9))*100)*((G$9-F$9)/F$9)</f>
        <v>7.03316412317645</v>
      </c>
      <c r="H22" s="23" t="n">
        <f aca="false">(((H9-G9)/(H$9-G$9))*100)*((H$9-G$9)/G$9)</f>
        <v>-0.54908062658029</v>
      </c>
      <c r="I22" s="23" t="n">
        <f aca="false">(((I9-H9)/(I$9-H$9))*100)*((I$9-H$9)/H$9)</f>
        <v>11.6743892165122</v>
      </c>
      <c r="J22" s="23" t="n">
        <f aca="false">(((J9-I9)/(J$9-I$9))*100)*((J$9-I$9)/I$9)</f>
        <v>12.4126726676564</v>
      </c>
      <c r="K22" s="23" t="n">
        <f aca="false">(((K9-J9)/(K$9-J$9))*100)*((K$9-J$9)/J$9)</f>
        <v>6.44126049775664</v>
      </c>
      <c r="L22" s="23" t="n">
        <f aca="false">(((L9-K9)/(L$9-K$9))*100)*((L$9-K$9)/K$9)</f>
        <v>1.28617652953005</v>
      </c>
    </row>
    <row r="42" customFormat="false" ht="14.25" hidden="false" customHeight="false" outlineLevel="0" collapsed="false">
      <c r="B42" s="28" t="s">
        <v>28</v>
      </c>
    </row>
    <row r="43" customFormat="false" ht="14.25" hidden="false" customHeight="false" outlineLevel="0" collapsed="false">
      <c r="B43" s="28" t="s">
        <v>9</v>
      </c>
    </row>
    <row r="44" customFormat="false" ht="14.25" hidden="false" customHeight="false" outlineLevel="0" collapsed="false">
      <c r="B44" s="29" t="s">
        <v>29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B1:U35"/>
  <sheetViews>
    <sheetView showFormulas="false" showGridLines="true" showRowColHeaders="true" showZeros="true" rightToLeft="false" tabSelected="true" showOutlineSymbols="true" defaultGridColor="true" view="normal" topLeftCell="B1" colorId="64" zoomScale="65" zoomScaleNormal="65" zoomScalePageLayoutView="100" workbookViewId="0">
      <selection pane="topLeft" activeCell="D37" activeCellId="0" sqref="D37"/>
    </sheetView>
  </sheetViews>
  <sheetFormatPr defaultColWidth="10.453125" defaultRowHeight="14.25" zeroHeight="false" outlineLevelRow="0" outlineLevelCol="0"/>
  <cols>
    <col collapsed="false" customWidth="true" hidden="false" outlineLevel="0" max="3" min="3" style="0" width="12.91"/>
  </cols>
  <sheetData>
    <row r="1" customFormat="false" ht="14.25" hidden="false" customHeight="false" outlineLevel="0" collapsed="false">
      <c r="C1" s="9" t="s">
        <v>30</v>
      </c>
    </row>
    <row r="3" customFormat="false" ht="14.25" hidden="false" customHeight="false" outlineLevel="0" collapsed="false">
      <c r="B3" s="30"/>
      <c r="C3" s="30"/>
      <c r="D3" s="31" t="n">
        <v>2016</v>
      </c>
      <c r="E3" s="31"/>
      <c r="F3" s="31" t="n">
        <v>2017</v>
      </c>
      <c r="G3" s="31"/>
      <c r="H3" s="31" t="n">
        <v>2018</v>
      </c>
      <c r="I3" s="31"/>
      <c r="J3" s="31" t="n">
        <v>2019</v>
      </c>
      <c r="K3" s="31"/>
      <c r="L3" s="31" t="n">
        <v>2020</v>
      </c>
      <c r="M3" s="31"/>
      <c r="N3" s="31" t="n">
        <v>2021</v>
      </c>
      <c r="O3" s="31"/>
      <c r="P3" s="31" t="n">
        <v>2022</v>
      </c>
      <c r="Q3" s="31"/>
      <c r="R3" s="31" t="n">
        <v>2023</v>
      </c>
      <c r="S3" s="31"/>
      <c r="T3" s="31" t="n">
        <v>2024</v>
      </c>
      <c r="U3" s="31"/>
    </row>
    <row r="4" customFormat="false" ht="14.25" hidden="false" customHeight="false" outlineLevel="0" collapsed="false">
      <c r="B4" s="30"/>
      <c r="C4" s="30"/>
      <c r="D4" s="31" t="s">
        <v>31</v>
      </c>
      <c r="E4" s="31" t="s">
        <v>32</v>
      </c>
      <c r="F4" s="31" t="s">
        <v>31</v>
      </c>
      <c r="G4" s="31" t="s">
        <v>32</v>
      </c>
      <c r="H4" s="31" t="s">
        <v>31</v>
      </c>
      <c r="I4" s="31" t="s">
        <v>32</v>
      </c>
      <c r="J4" s="31" t="s">
        <v>31</v>
      </c>
      <c r="K4" s="31" t="s">
        <v>32</v>
      </c>
      <c r="L4" s="31" t="s">
        <v>31</v>
      </c>
      <c r="M4" s="31" t="s">
        <v>32</v>
      </c>
      <c r="N4" s="31" t="s">
        <v>31</v>
      </c>
      <c r="O4" s="31" t="s">
        <v>32</v>
      </c>
      <c r="P4" s="31" t="s">
        <v>31</v>
      </c>
      <c r="Q4" s="31" t="s">
        <v>32</v>
      </c>
      <c r="R4" s="31" t="s">
        <v>31</v>
      </c>
      <c r="S4" s="31" t="s">
        <v>32</v>
      </c>
      <c r="T4" s="31" t="s">
        <v>31</v>
      </c>
      <c r="U4" s="31" t="s">
        <v>32</v>
      </c>
    </row>
    <row r="5" customFormat="false" ht="14.25" hidden="false" customHeight="false" outlineLevel="0" collapsed="false">
      <c r="B5" s="31"/>
      <c r="C5" s="32" t="s">
        <v>33</v>
      </c>
    </row>
    <row r="6" customFormat="false" ht="14.25" hidden="false" customHeight="false" outlineLevel="0" collapsed="false">
      <c r="B6" s="32" t="s">
        <v>34</v>
      </c>
      <c r="C6" s="32" t="s">
        <v>12</v>
      </c>
      <c r="D6" s="33" t="n">
        <v>10037</v>
      </c>
      <c r="E6" s="33" t="n">
        <v>8561</v>
      </c>
      <c r="F6" s="33" t="n">
        <v>11661</v>
      </c>
      <c r="G6" s="33" t="n">
        <v>9555</v>
      </c>
      <c r="H6" s="33" t="n">
        <v>13176</v>
      </c>
      <c r="I6" s="33" t="n">
        <v>11300</v>
      </c>
      <c r="J6" s="33" t="n">
        <v>15250</v>
      </c>
      <c r="K6" s="33" t="n">
        <v>13151</v>
      </c>
      <c r="L6" s="33" t="n">
        <v>16602</v>
      </c>
      <c r="M6" s="33" t="n">
        <v>14750</v>
      </c>
      <c r="N6" s="33" t="n">
        <v>18876</v>
      </c>
      <c r="O6" s="33" t="n">
        <v>17558</v>
      </c>
      <c r="P6" s="33" t="n">
        <v>20862</v>
      </c>
      <c r="Q6" s="33" t="n">
        <v>19474</v>
      </c>
      <c r="R6" s="33" t="n">
        <v>24543</v>
      </c>
      <c r="S6" s="33" t="n">
        <v>22974</v>
      </c>
      <c r="T6" s="33" t="n">
        <v>27497</v>
      </c>
      <c r="U6" s="33" t="n">
        <v>25207</v>
      </c>
    </row>
    <row r="7" customFormat="false" ht="14.25" hidden="false" customHeight="false" outlineLevel="0" collapsed="false">
      <c r="B7" s="32"/>
      <c r="C7" s="32" t="s">
        <v>13</v>
      </c>
      <c r="D7" s="34" t="n">
        <v>3448</v>
      </c>
      <c r="E7" s="34" t="n">
        <v>6361</v>
      </c>
      <c r="F7" s="34" t="n">
        <v>3675</v>
      </c>
      <c r="G7" s="34" t="n">
        <v>6378</v>
      </c>
      <c r="H7" s="34" t="n">
        <v>4100</v>
      </c>
      <c r="I7" s="34" t="n">
        <v>7151</v>
      </c>
      <c r="J7" s="34" t="n">
        <v>4319</v>
      </c>
      <c r="K7" s="34" t="n">
        <v>7663</v>
      </c>
      <c r="L7" s="34" t="n">
        <v>4519</v>
      </c>
      <c r="M7" s="34" t="n">
        <v>7984</v>
      </c>
      <c r="N7" s="34" t="n">
        <v>4858</v>
      </c>
      <c r="O7" s="34" t="n">
        <v>8442</v>
      </c>
      <c r="P7" s="34" t="n">
        <v>5356</v>
      </c>
      <c r="Q7" s="34" t="n">
        <v>9508</v>
      </c>
      <c r="R7" s="34" t="n">
        <v>5821</v>
      </c>
      <c r="S7" s="34" t="n">
        <v>10409</v>
      </c>
      <c r="T7" s="34" t="n">
        <v>6047</v>
      </c>
      <c r="U7" s="34" t="n">
        <v>11120</v>
      </c>
    </row>
    <row r="8" customFormat="false" ht="14.25" hidden="false" customHeight="false" outlineLevel="0" collapsed="false">
      <c r="B8" s="32" t="s">
        <v>35</v>
      </c>
      <c r="C8" s="32" t="s">
        <v>12</v>
      </c>
      <c r="D8" s="34" t="n">
        <v>175</v>
      </c>
      <c r="E8" s="34" t="n">
        <v>1141</v>
      </c>
      <c r="F8" s="34" t="n">
        <v>179</v>
      </c>
      <c r="G8" s="34" t="n">
        <v>1161</v>
      </c>
      <c r="H8" s="34" t="n">
        <v>183</v>
      </c>
      <c r="I8" s="34" t="n">
        <v>1320</v>
      </c>
      <c r="J8" s="34" t="n">
        <v>266</v>
      </c>
      <c r="K8" s="34" t="n">
        <v>1822</v>
      </c>
      <c r="L8" s="34" t="n">
        <v>278</v>
      </c>
      <c r="M8" s="34" t="n">
        <v>2071</v>
      </c>
      <c r="N8" s="34" t="n">
        <v>368</v>
      </c>
      <c r="O8" s="34" t="n">
        <v>2843</v>
      </c>
      <c r="P8" s="34" t="n">
        <v>518</v>
      </c>
      <c r="Q8" s="34" t="n">
        <v>3480</v>
      </c>
      <c r="R8" s="34" t="n">
        <v>698</v>
      </c>
      <c r="S8" s="34" t="n">
        <v>3773</v>
      </c>
      <c r="T8" s="34" t="n">
        <v>834</v>
      </c>
      <c r="U8" s="34" t="n">
        <v>3988</v>
      </c>
    </row>
    <row r="9" customFormat="false" ht="14.25" hidden="false" customHeight="false" outlineLevel="0" collapsed="false">
      <c r="B9" s="32"/>
      <c r="C9" s="32" t="s">
        <v>13</v>
      </c>
      <c r="D9" s="34" t="n">
        <v>10935</v>
      </c>
      <c r="E9" s="34" t="n">
        <v>73163</v>
      </c>
      <c r="F9" s="34" t="n">
        <v>11092</v>
      </c>
      <c r="G9" s="34" t="n">
        <v>73984</v>
      </c>
      <c r="H9" s="34" t="n">
        <v>11652</v>
      </c>
      <c r="I9" s="34" t="n">
        <v>80334</v>
      </c>
      <c r="J9" s="34" t="n">
        <v>13494</v>
      </c>
      <c r="K9" s="34" t="n">
        <v>92581</v>
      </c>
      <c r="L9" s="34" t="n">
        <v>15408</v>
      </c>
      <c r="M9" s="34" t="n">
        <v>102090</v>
      </c>
      <c r="N9" s="34" t="n">
        <v>18707</v>
      </c>
      <c r="O9" s="34" t="n">
        <v>116091</v>
      </c>
      <c r="P9" s="34" t="n">
        <v>23960</v>
      </c>
      <c r="Q9" s="34" t="n">
        <v>133664</v>
      </c>
      <c r="R9" s="34" t="n">
        <v>28297</v>
      </c>
      <c r="S9" s="34" t="n">
        <v>141696</v>
      </c>
      <c r="T9" s="34" t="n">
        <v>29760</v>
      </c>
      <c r="U9" s="34" t="n">
        <v>139907</v>
      </c>
    </row>
    <row r="10" customFormat="false" ht="14.25" hidden="false" customHeight="false" outlineLevel="0" collapsed="false">
      <c r="B10" s="32" t="s">
        <v>14</v>
      </c>
      <c r="C10" s="32"/>
      <c r="D10" s="34" t="n">
        <v>24595</v>
      </c>
      <c r="E10" s="34" t="n">
        <v>89226</v>
      </c>
      <c r="F10" s="34" t="n">
        <v>26607</v>
      </c>
      <c r="G10" s="34" t="n">
        <v>91078</v>
      </c>
      <c r="H10" s="34" t="n">
        <v>29111</v>
      </c>
      <c r="I10" s="34" t="n">
        <v>100105</v>
      </c>
      <c r="J10" s="34" t="n">
        <v>33329</v>
      </c>
      <c r="K10" s="34" t="n">
        <v>115217</v>
      </c>
      <c r="L10" s="34" t="n">
        <v>36807</v>
      </c>
      <c r="M10" s="34" t="n">
        <v>126895</v>
      </c>
      <c r="N10" s="34" t="n">
        <v>42809</v>
      </c>
      <c r="O10" s="34" t="n">
        <v>144934</v>
      </c>
      <c r="P10" s="34" t="n">
        <v>50696</v>
      </c>
      <c r="Q10" s="34" t="n">
        <v>166126</v>
      </c>
      <c r="R10" s="34" t="n">
        <v>59359</v>
      </c>
      <c r="S10" s="34" t="n">
        <v>178852</v>
      </c>
      <c r="T10" s="34" t="n">
        <v>64138</v>
      </c>
      <c r="U10" s="34" t="n">
        <v>180222</v>
      </c>
    </row>
    <row r="14" customFormat="false" ht="14.25" hidden="false" customHeight="false" outlineLevel="0" collapsed="false">
      <c r="D14" s="0" t="s">
        <v>36</v>
      </c>
      <c r="E14" s="0" t="s">
        <v>37</v>
      </c>
    </row>
    <row r="15" customFormat="false" ht="14.25" hidden="false" customHeight="false" outlineLevel="0" collapsed="false">
      <c r="B15" s="0" t="s">
        <v>24</v>
      </c>
      <c r="D15" s="26" t="n">
        <v>180222</v>
      </c>
      <c r="E15" s="26" t="n">
        <v>64138</v>
      </c>
    </row>
    <row r="16" customFormat="false" ht="14.25" hidden="false" customHeight="false" outlineLevel="0" collapsed="false">
      <c r="B16" s="0" t="s">
        <v>23</v>
      </c>
      <c r="D16" s="26" t="n">
        <v>143895</v>
      </c>
      <c r="E16" s="26" t="n">
        <v>30594</v>
      </c>
    </row>
    <row r="17" customFormat="false" ht="14.25" hidden="false" customHeight="false" outlineLevel="0" collapsed="false">
      <c r="B17" s="0" t="s">
        <v>20</v>
      </c>
      <c r="C17" s="0" t="s">
        <v>21</v>
      </c>
      <c r="D17" s="33" t="n">
        <v>25207</v>
      </c>
      <c r="E17" s="35" t="n">
        <v>27497</v>
      </c>
    </row>
    <row r="18" customFormat="false" ht="14.25" hidden="false" customHeight="false" outlineLevel="0" collapsed="false">
      <c r="C18" s="0" t="s">
        <v>38</v>
      </c>
      <c r="D18" s="34" t="n">
        <v>11120</v>
      </c>
      <c r="E18" s="36" t="n">
        <v>6047</v>
      </c>
    </row>
    <row r="19" customFormat="false" ht="14.5" hidden="false" customHeight="false" outlineLevel="0" collapsed="false">
      <c r="B19" s="0" t="s">
        <v>1</v>
      </c>
      <c r="D19" s="18" t="n">
        <v>63898</v>
      </c>
      <c r="E19" s="18" t="n">
        <v>141561</v>
      </c>
    </row>
    <row r="20" customFormat="false" ht="14.5" hidden="false" customHeight="false" outlineLevel="0" collapsed="false">
      <c r="B20" s="0" t="s">
        <v>39</v>
      </c>
      <c r="D20" s="19" t="n">
        <f aca="false">D19+D15</f>
        <v>244120</v>
      </c>
      <c r="E20" s="19" t="n">
        <f aca="false">E19+E15</f>
        <v>205699</v>
      </c>
    </row>
    <row r="21" customFormat="false" ht="14.25" hidden="false" customHeight="false" outlineLevel="0" collapsed="false">
      <c r="D21" s="0" t="s">
        <v>36</v>
      </c>
      <c r="E21" s="0" t="s">
        <v>37</v>
      </c>
    </row>
    <row r="22" customFormat="false" ht="14.25" hidden="false" customHeight="false" outlineLevel="0" collapsed="false">
      <c r="B22" s="0" t="s">
        <v>2</v>
      </c>
      <c r="D22" s="23" t="n">
        <f aca="false">(D15/(E15+D15))*100</f>
        <v>73.7526600098216</v>
      </c>
      <c r="E22" s="23" t="n">
        <f aca="false">(E15/(D15+E15))*100</f>
        <v>26.2473399901784</v>
      </c>
    </row>
    <row r="23" customFormat="false" ht="14.25" hidden="false" customHeight="false" outlineLevel="0" collapsed="false">
      <c r="B23" s="0" t="s">
        <v>40</v>
      </c>
      <c r="D23" s="23" t="n">
        <f aca="false">(D16/(E16+D16))*100</f>
        <v>82.466516513935</v>
      </c>
      <c r="E23" s="23" t="n">
        <f aca="false">(E16/(D16+E16))*100</f>
        <v>17.533483486065</v>
      </c>
    </row>
    <row r="24" customFormat="false" ht="14.25" hidden="false" customHeight="false" outlineLevel="0" collapsed="false">
      <c r="B24" s="0" t="s">
        <v>41</v>
      </c>
      <c r="C24" s="0" t="s">
        <v>12</v>
      </c>
      <c r="D24" s="23" t="n">
        <f aca="false">(D17/(E17+D17))*100</f>
        <v>47.8274893746205</v>
      </c>
      <c r="E24" s="23" t="n">
        <f aca="false">(E17/(D17+E17))*100</f>
        <v>52.1725106253795</v>
      </c>
    </row>
    <row r="25" customFormat="false" ht="14.25" hidden="false" customHeight="false" outlineLevel="0" collapsed="false">
      <c r="C25" s="0" t="s">
        <v>13</v>
      </c>
      <c r="D25" s="23" t="n">
        <f aca="false">(D18/(E18+D18))*100</f>
        <v>64.7754412535679</v>
      </c>
      <c r="E25" s="23" t="n">
        <f aca="false">(E18/(D18+E18))*100</f>
        <v>35.2245587464321</v>
      </c>
    </row>
    <row r="26" customFormat="false" ht="14.25" hidden="false" customHeight="false" outlineLevel="0" collapsed="false">
      <c r="B26" s="0" t="s">
        <v>1</v>
      </c>
      <c r="D26" s="23" t="n">
        <f aca="false">(D19/(D19+E19))*100</f>
        <v>31.1001221654929</v>
      </c>
      <c r="E26" s="23" t="n">
        <f aca="false">(E19/(D19+E19))*100</f>
        <v>68.8998778345071</v>
      </c>
    </row>
    <row r="27" customFormat="false" ht="14.25" hidden="false" customHeight="false" outlineLevel="0" collapsed="false">
      <c r="B27" s="0" t="s">
        <v>3</v>
      </c>
      <c r="D27" s="23" t="n">
        <f aca="false">(D20/(D20+E20))*100</f>
        <v>54.270717777595</v>
      </c>
      <c r="E27" s="23" t="n">
        <f aca="false">(E20/(D20+E20))*100</f>
        <v>45.729282222405</v>
      </c>
    </row>
    <row r="32" customFormat="false" ht="14.25" hidden="false" customHeight="false" outlineLevel="0" collapsed="false">
      <c r="C32" s="37" t="s">
        <v>7</v>
      </c>
    </row>
    <row r="33" customFormat="false" ht="14.25" hidden="false" customHeight="false" outlineLevel="0" collapsed="false">
      <c r="C33" s="37" t="s">
        <v>42</v>
      </c>
    </row>
    <row r="34" customFormat="false" ht="14.25" hidden="false" customHeight="false" outlineLevel="0" collapsed="false">
      <c r="C34" s="37" t="s">
        <v>9</v>
      </c>
    </row>
    <row r="35" customFormat="false" ht="14.25" hidden="false" customHeight="false" outlineLevel="0" collapsed="false">
      <c r="C35" s="38" t="s">
        <v>43</v>
      </c>
    </row>
  </sheetData>
  <mergeCells count="13">
    <mergeCell ref="B3:C4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B6:B7"/>
    <mergeCell ref="B8:B9"/>
    <mergeCell ref="B10:C1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46"/>
  <sheetViews>
    <sheetView showFormulas="false" showGridLines="true" showRowColHeaders="true" showZeros="true" rightToLeft="false" tabSelected="false" showOutlineSymbols="true" defaultGridColor="true" view="normal" topLeftCell="A16" colorId="64" zoomScale="65" zoomScaleNormal="65" zoomScalePageLayoutView="100" workbookViewId="0">
      <selection pane="topLeft" activeCell="B44" activeCellId="0" sqref="B44"/>
    </sheetView>
  </sheetViews>
  <sheetFormatPr defaultColWidth="10.453125" defaultRowHeight="14.2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2.91"/>
    <col collapsed="false" customWidth="true" hidden="false" outlineLevel="0" max="9" min="9" style="0" width="23.45"/>
    <col collapsed="false" customWidth="true" hidden="false" outlineLevel="0" max="13" min="12" style="0" width="11"/>
    <col collapsed="false" customWidth="true" hidden="false" outlineLevel="0" max="14" min="14" style="0" width="12.27"/>
    <col collapsed="false" customWidth="true" hidden="false" outlineLevel="0" max="15" min="15" style="0" width="11"/>
  </cols>
  <sheetData>
    <row r="1" customFormat="false" ht="14.25" hidden="false" customHeight="false" outlineLevel="0" collapsed="false">
      <c r="B1" s="39" t="s">
        <v>44</v>
      </c>
      <c r="C1" s="40" t="s">
        <v>36</v>
      </c>
      <c r="D1" s="40"/>
      <c r="E1" s="40"/>
      <c r="F1" s="40" t="s">
        <v>37</v>
      </c>
      <c r="G1" s="40"/>
      <c r="H1" s="41"/>
      <c r="I1" s="39" t="s">
        <v>45</v>
      </c>
      <c r="J1" s="40" t="s">
        <v>36</v>
      </c>
      <c r="K1" s="40"/>
      <c r="L1" s="40"/>
      <c r="M1" s="40" t="s">
        <v>37</v>
      </c>
      <c r="N1" s="40"/>
      <c r="O1" s="41"/>
    </row>
    <row r="2" customFormat="false" ht="48" hidden="false" customHeight="false" outlineLevel="0" collapsed="false">
      <c r="B2" s="42"/>
      <c r="C2" s="43" t="s">
        <v>46</v>
      </c>
      <c r="D2" s="43" t="s">
        <v>47</v>
      </c>
      <c r="E2" s="43" t="s">
        <v>48</v>
      </c>
      <c r="F2" s="43" t="s">
        <v>46</v>
      </c>
      <c r="G2" s="43" t="s">
        <v>47</v>
      </c>
      <c r="H2" s="43" t="s">
        <v>49</v>
      </c>
      <c r="I2" s="44"/>
      <c r="J2" s="45" t="s">
        <v>46</v>
      </c>
      <c r="K2" s="45" t="s">
        <v>47</v>
      </c>
      <c r="L2" s="43" t="s">
        <v>50</v>
      </c>
      <c r="M2" s="45" t="s">
        <v>46</v>
      </c>
      <c r="N2" s="45" t="s">
        <v>47</v>
      </c>
      <c r="O2" s="43" t="s">
        <v>51</v>
      </c>
    </row>
    <row r="3" customFormat="false" ht="14.25" hidden="false" customHeight="false" outlineLevel="0" collapsed="false">
      <c r="B3" s="46" t="s">
        <v>52</v>
      </c>
      <c r="C3" s="47" t="n">
        <v>1837</v>
      </c>
      <c r="D3" s="47" t="n">
        <v>645707</v>
      </c>
      <c r="E3" s="48" t="n">
        <v>2.8449</v>
      </c>
      <c r="F3" s="47" t="n">
        <v>2335</v>
      </c>
      <c r="G3" s="47" t="n">
        <v>674883</v>
      </c>
      <c r="H3" s="49" t="n">
        <v>3.4599</v>
      </c>
      <c r="I3" s="46" t="s">
        <v>52</v>
      </c>
      <c r="J3" s="47" t="n">
        <v>212</v>
      </c>
      <c r="K3" s="47" t="n">
        <v>645707</v>
      </c>
      <c r="L3" s="48" t="n">
        <v>0.3283</v>
      </c>
      <c r="M3" s="50" t="n">
        <v>223</v>
      </c>
      <c r="N3" s="50" t="n">
        <v>674883</v>
      </c>
      <c r="O3" s="49" t="n">
        <v>0.3304</v>
      </c>
    </row>
    <row r="4" customFormat="false" ht="14.25" hidden="false" customHeight="false" outlineLevel="0" collapsed="false">
      <c r="B4" s="46" t="s">
        <v>53</v>
      </c>
      <c r="C4" s="47" t="n">
        <v>3483</v>
      </c>
      <c r="D4" s="47" t="n">
        <v>1045128</v>
      </c>
      <c r="E4" s="48" t="n">
        <v>3.3326</v>
      </c>
      <c r="F4" s="47" t="n">
        <v>4433</v>
      </c>
      <c r="G4" s="47" t="n">
        <v>1092950</v>
      </c>
      <c r="H4" s="49" t="n">
        <v>4.056</v>
      </c>
      <c r="I4" s="46" t="s">
        <v>53</v>
      </c>
      <c r="J4" s="47" t="n">
        <v>409</v>
      </c>
      <c r="K4" s="47" t="n">
        <v>1045128</v>
      </c>
      <c r="L4" s="48" t="n">
        <v>0.3913</v>
      </c>
      <c r="M4" s="50" t="n">
        <v>525</v>
      </c>
      <c r="N4" s="50" t="n">
        <v>1092950</v>
      </c>
      <c r="O4" s="49" t="n">
        <v>0.4804</v>
      </c>
    </row>
    <row r="5" customFormat="false" ht="14.25" hidden="false" customHeight="false" outlineLevel="0" collapsed="false">
      <c r="B5" s="46" t="s">
        <v>54</v>
      </c>
      <c r="C5" s="47" t="n">
        <v>8190</v>
      </c>
      <c r="D5" s="47" t="n">
        <v>1912944</v>
      </c>
      <c r="E5" s="48" t="n">
        <v>4.2814</v>
      </c>
      <c r="F5" s="47" t="n">
        <v>10202</v>
      </c>
      <c r="G5" s="47" t="n">
        <v>2005890</v>
      </c>
      <c r="H5" s="49" t="n">
        <v>5.086</v>
      </c>
      <c r="I5" s="46" t="s">
        <v>54</v>
      </c>
      <c r="J5" s="47" t="n">
        <v>1208</v>
      </c>
      <c r="K5" s="47" t="n">
        <v>1912944</v>
      </c>
      <c r="L5" s="48" t="n">
        <v>0.6315</v>
      </c>
      <c r="M5" s="50" t="n">
        <v>2305</v>
      </c>
      <c r="N5" s="50" t="n">
        <v>2005890</v>
      </c>
      <c r="O5" s="49" t="n">
        <v>1.1491</v>
      </c>
    </row>
    <row r="6" customFormat="false" ht="14.25" hidden="false" customHeight="false" outlineLevel="0" collapsed="false">
      <c r="B6" s="46" t="s">
        <v>55</v>
      </c>
      <c r="C6" s="47" t="n">
        <v>9327</v>
      </c>
      <c r="D6" s="47" t="n">
        <v>2084590</v>
      </c>
      <c r="E6" s="48" t="n">
        <v>4.4743</v>
      </c>
      <c r="F6" s="47" t="n">
        <v>8904</v>
      </c>
      <c r="G6" s="47" t="n">
        <v>2188666</v>
      </c>
      <c r="H6" s="49" t="n">
        <v>4.0682</v>
      </c>
      <c r="I6" s="46" t="s">
        <v>55</v>
      </c>
      <c r="J6" s="47" t="n">
        <v>7785</v>
      </c>
      <c r="K6" s="47" t="n">
        <v>2084590</v>
      </c>
      <c r="L6" s="48" t="n">
        <v>3.7345</v>
      </c>
      <c r="M6" s="50" t="n">
        <v>15536</v>
      </c>
      <c r="N6" s="50" t="n">
        <v>2188666</v>
      </c>
      <c r="O6" s="49" t="n">
        <v>7.0984</v>
      </c>
    </row>
    <row r="7" customFormat="false" ht="14.25" hidden="false" customHeight="false" outlineLevel="0" collapsed="false">
      <c r="B7" s="46" t="s">
        <v>56</v>
      </c>
      <c r="C7" s="47" t="n">
        <v>6358</v>
      </c>
      <c r="D7" s="47" t="n">
        <v>1265955</v>
      </c>
      <c r="E7" s="48" t="n">
        <v>5.0223</v>
      </c>
      <c r="F7" s="47" t="n">
        <v>2457</v>
      </c>
      <c r="G7" s="47" t="n">
        <v>1344341</v>
      </c>
      <c r="H7" s="49" t="n">
        <v>1.8277</v>
      </c>
      <c r="I7" s="46" t="s">
        <v>56</v>
      </c>
      <c r="J7" s="47" t="n">
        <v>5463</v>
      </c>
      <c r="K7" s="47" t="n">
        <v>1265955</v>
      </c>
      <c r="L7" s="48" t="n">
        <v>4.3153</v>
      </c>
      <c r="M7" s="50" t="n">
        <v>12648</v>
      </c>
      <c r="N7" s="50" t="n">
        <v>1344341</v>
      </c>
      <c r="O7" s="49" t="n">
        <v>9.4083</v>
      </c>
    </row>
    <row r="8" customFormat="false" ht="14.25" hidden="false" customHeight="false" outlineLevel="0" collapsed="false">
      <c r="B8" s="46" t="s">
        <v>57</v>
      </c>
      <c r="C8" s="47" t="n">
        <v>6325</v>
      </c>
      <c r="D8" s="47" t="n">
        <v>805740</v>
      </c>
      <c r="E8" s="48" t="n">
        <v>7.8499</v>
      </c>
      <c r="F8" s="47" t="n">
        <v>853</v>
      </c>
      <c r="G8" s="47" t="n">
        <v>861482</v>
      </c>
      <c r="H8" s="49" t="n">
        <v>0.9902</v>
      </c>
      <c r="I8" s="46" t="s">
        <v>57</v>
      </c>
      <c r="J8" s="47" t="n">
        <v>3025</v>
      </c>
      <c r="K8" s="47" t="n">
        <v>805740</v>
      </c>
      <c r="L8" s="48" t="n">
        <v>3.7543</v>
      </c>
      <c r="M8" s="50" t="n">
        <v>6667</v>
      </c>
      <c r="N8" s="50" t="n">
        <v>861482</v>
      </c>
      <c r="O8" s="49" t="n">
        <v>7.739</v>
      </c>
    </row>
    <row r="9" customFormat="false" ht="14.25" hidden="false" customHeight="false" outlineLevel="0" collapsed="false">
      <c r="B9" s="46" t="s">
        <v>58</v>
      </c>
      <c r="C9" s="47" t="n">
        <v>21462</v>
      </c>
      <c r="D9" s="47" t="n">
        <v>1936824</v>
      </c>
      <c r="E9" s="48" t="n">
        <v>11.081</v>
      </c>
      <c r="F9" s="47" t="n">
        <v>3160</v>
      </c>
      <c r="G9" s="47" t="n">
        <v>2024104</v>
      </c>
      <c r="H9" s="49" t="n">
        <v>1.5612</v>
      </c>
      <c r="I9" s="46" t="s">
        <v>58</v>
      </c>
      <c r="J9" s="47" t="n">
        <v>7886</v>
      </c>
      <c r="K9" s="47" t="n">
        <v>1936824</v>
      </c>
      <c r="L9" s="48" t="n">
        <v>4.0716</v>
      </c>
      <c r="M9" s="50" t="n">
        <v>16266</v>
      </c>
      <c r="N9" s="50" t="n">
        <v>2024104</v>
      </c>
      <c r="O9" s="49" t="n">
        <v>8.0361</v>
      </c>
    </row>
    <row r="10" customFormat="false" ht="14.25" hidden="false" customHeight="false" outlineLevel="0" collapsed="false">
      <c r="B10" s="46" t="s">
        <v>59</v>
      </c>
      <c r="C10" s="47" t="n">
        <v>23036</v>
      </c>
      <c r="D10" s="47" t="n">
        <v>1897867</v>
      </c>
      <c r="E10" s="48" t="n">
        <v>12.1378</v>
      </c>
      <c r="F10" s="47" t="n">
        <v>4158</v>
      </c>
      <c r="G10" s="47" t="n">
        <v>1887312</v>
      </c>
      <c r="H10" s="49" t="n">
        <v>2.2031</v>
      </c>
      <c r="I10" s="46" t="s">
        <v>59</v>
      </c>
      <c r="J10" s="47" t="n">
        <v>7041</v>
      </c>
      <c r="K10" s="47" t="n">
        <v>1897867</v>
      </c>
      <c r="L10" s="48" t="n">
        <v>3.71</v>
      </c>
      <c r="M10" s="50" t="n">
        <v>15307</v>
      </c>
      <c r="N10" s="50" t="n">
        <v>1887312</v>
      </c>
      <c r="O10" s="49" t="n">
        <v>8.1105</v>
      </c>
    </row>
    <row r="11" customFormat="false" ht="14.25" hidden="false" customHeight="false" outlineLevel="0" collapsed="false">
      <c r="B11" s="46" t="s">
        <v>60</v>
      </c>
      <c r="C11" s="47" t="n">
        <v>24162</v>
      </c>
      <c r="D11" s="47" t="n">
        <v>2045742</v>
      </c>
      <c r="E11" s="48" t="n">
        <v>11.8109</v>
      </c>
      <c r="F11" s="47" t="n">
        <v>5136</v>
      </c>
      <c r="G11" s="47" t="n">
        <v>1980053</v>
      </c>
      <c r="H11" s="49" t="n">
        <v>2.5939</v>
      </c>
      <c r="I11" s="46" t="s">
        <v>60</v>
      </c>
      <c r="J11" s="47" t="n">
        <v>5897</v>
      </c>
      <c r="K11" s="47" t="n">
        <v>2045742</v>
      </c>
      <c r="L11" s="48" t="n">
        <v>2.8826</v>
      </c>
      <c r="M11" s="50" t="n">
        <v>14383</v>
      </c>
      <c r="N11" s="50" t="n">
        <v>1980053</v>
      </c>
      <c r="O11" s="49" t="n">
        <v>7.2639</v>
      </c>
    </row>
    <row r="12" customFormat="false" ht="14.25" hidden="false" customHeight="false" outlineLevel="0" collapsed="false">
      <c r="B12" s="46" t="s">
        <v>61</v>
      </c>
      <c r="C12" s="47" t="n">
        <v>23518</v>
      </c>
      <c r="D12" s="47" t="n">
        <v>2180469</v>
      </c>
      <c r="E12" s="48" t="n">
        <v>10.7858</v>
      </c>
      <c r="F12" s="47" t="n">
        <v>5488</v>
      </c>
      <c r="G12" s="47" t="n">
        <v>2065743</v>
      </c>
      <c r="H12" s="49" t="n">
        <v>2.6567</v>
      </c>
      <c r="I12" s="46" t="s">
        <v>61</v>
      </c>
      <c r="J12" s="47" t="n">
        <v>5495</v>
      </c>
      <c r="K12" s="47" t="n">
        <v>2180469</v>
      </c>
      <c r="L12" s="48" t="n">
        <v>2.5201</v>
      </c>
      <c r="M12" s="50" t="n">
        <v>13419</v>
      </c>
      <c r="N12" s="50" t="n">
        <v>2065743</v>
      </c>
      <c r="O12" s="49" t="n">
        <v>6.496</v>
      </c>
    </row>
    <row r="13" customFormat="false" ht="14.25" hidden="false" customHeight="false" outlineLevel="0" collapsed="false">
      <c r="B13" s="46" t="s">
        <v>62</v>
      </c>
      <c r="C13" s="47" t="n">
        <v>18575</v>
      </c>
      <c r="D13" s="47" t="n">
        <v>2220320</v>
      </c>
      <c r="E13" s="48" t="n">
        <v>8.3659</v>
      </c>
      <c r="F13" s="47" t="n">
        <v>4893</v>
      </c>
      <c r="G13" s="47" t="n">
        <v>2112390</v>
      </c>
      <c r="H13" s="49" t="n">
        <v>2.3163</v>
      </c>
      <c r="I13" s="46" t="s">
        <v>62</v>
      </c>
      <c r="J13" s="47" t="n">
        <v>5008</v>
      </c>
      <c r="K13" s="47" t="n">
        <v>2220320</v>
      </c>
      <c r="L13" s="48" t="n">
        <v>2.2555</v>
      </c>
      <c r="M13" s="50" t="n">
        <v>12176</v>
      </c>
      <c r="N13" s="50" t="n">
        <v>2112390</v>
      </c>
      <c r="O13" s="49" t="n">
        <v>5.7641</v>
      </c>
    </row>
    <row r="14" customFormat="false" ht="14.25" hidden="false" customHeight="false" outlineLevel="0" collapsed="false">
      <c r="B14" s="46" t="s">
        <v>63</v>
      </c>
      <c r="C14" s="47" t="n">
        <v>11925</v>
      </c>
      <c r="D14" s="47" t="n">
        <v>2097799</v>
      </c>
      <c r="E14" s="48" t="n">
        <v>5.6845</v>
      </c>
      <c r="F14" s="47" t="n">
        <v>3550</v>
      </c>
      <c r="G14" s="47" t="n">
        <v>2043531</v>
      </c>
      <c r="H14" s="49" t="n">
        <v>1.7372</v>
      </c>
      <c r="I14" s="46" t="s">
        <v>63</v>
      </c>
      <c r="J14" s="47" t="n">
        <v>4122</v>
      </c>
      <c r="K14" s="47" t="n">
        <v>2097799</v>
      </c>
      <c r="L14" s="48" t="n">
        <v>1.9649</v>
      </c>
      <c r="M14" s="50" t="n">
        <v>10523</v>
      </c>
      <c r="N14" s="50" t="n">
        <v>2043531</v>
      </c>
      <c r="O14" s="49" t="n">
        <v>5.1494</v>
      </c>
    </row>
    <row r="15" customFormat="false" ht="14.25" hidden="false" customHeight="false" outlineLevel="0" collapsed="false">
      <c r="B15" s="46" t="s">
        <v>64</v>
      </c>
      <c r="C15" s="47" t="n">
        <v>8365</v>
      </c>
      <c r="D15" s="47" t="n">
        <v>2297423</v>
      </c>
      <c r="E15" s="48" t="n">
        <v>3.641</v>
      </c>
      <c r="F15" s="47" t="n">
        <v>2891</v>
      </c>
      <c r="G15" s="47" t="n">
        <v>2241191</v>
      </c>
      <c r="H15" s="49" t="n">
        <v>1.2899</v>
      </c>
      <c r="I15" s="46" t="s">
        <v>64</v>
      </c>
      <c r="J15" s="47" t="n">
        <v>3635</v>
      </c>
      <c r="K15" s="47" t="n">
        <v>2297423</v>
      </c>
      <c r="L15" s="48" t="n">
        <v>1.5822</v>
      </c>
      <c r="M15" s="50" t="n">
        <v>8558</v>
      </c>
      <c r="N15" s="50" t="n">
        <v>2241191</v>
      </c>
      <c r="O15" s="49" t="n">
        <v>3.8185</v>
      </c>
    </row>
    <row r="16" customFormat="false" ht="14.25" hidden="false" customHeight="false" outlineLevel="0" collapsed="false">
      <c r="B16" s="46" t="s">
        <v>65</v>
      </c>
      <c r="C16" s="47" t="n">
        <v>4827</v>
      </c>
      <c r="D16" s="47" t="n">
        <v>2267692</v>
      </c>
      <c r="E16" s="48" t="n">
        <v>2.1286</v>
      </c>
      <c r="F16" s="47" t="n">
        <v>1892</v>
      </c>
      <c r="G16" s="47" t="n">
        <v>2159384</v>
      </c>
      <c r="H16" s="49" t="n">
        <v>0.8762</v>
      </c>
      <c r="I16" s="46" t="s">
        <v>65</v>
      </c>
      <c r="J16" s="47" t="n">
        <v>2468</v>
      </c>
      <c r="K16" s="47" t="n">
        <v>2267692</v>
      </c>
      <c r="L16" s="48" t="n">
        <v>1.0883</v>
      </c>
      <c r="M16" s="50" t="n">
        <v>5423</v>
      </c>
      <c r="N16" s="50" t="n">
        <v>2159384</v>
      </c>
      <c r="O16" s="49" t="n">
        <v>2.5114</v>
      </c>
    </row>
    <row r="17" customFormat="false" ht="14.25" hidden="false" customHeight="false" outlineLevel="0" collapsed="false">
      <c r="B17" s="46" t="s">
        <v>66</v>
      </c>
      <c r="C17" s="47" t="n">
        <v>3041</v>
      </c>
      <c r="D17" s="47" t="n">
        <v>2213934</v>
      </c>
      <c r="E17" s="48" t="n">
        <v>1.3736</v>
      </c>
      <c r="F17" s="47" t="n">
        <v>1335</v>
      </c>
      <c r="G17" s="47" t="n">
        <v>2047909</v>
      </c>
      <c r="H17" s="49" t="n">
        <v>0.6519</v>
      </c>
      <c r="I17" s="46" t="s">
        <v>66</v>
      </c>
      <c r="J17" s="47" t="n">
        <v>1467</v>
      </c>
      <c r="K17" s="47" t="n">
        <v>2213934</v>
      </c>
      <c r="L17" s="48" t="n">
        <v>0.6626</v>
      </c>
      <c r="M17" s="50" t="n">
        <v>3281</v>
      </c>
      <c r="N17" s="50" t="n">
        <v>2047909</v>
      </c>
      <c r="O17" s="49" t="n">
        <v>1.6021</v>
      </c>
    </row>
    <row r="18" customFormat="false" ht="14.25" hidden="false" customHeight="false" outlineLevel="0" collapsed="false">
      <c r="B18" s="46" t="s">
        <v>67</v>
      </c>
      <c r="C18" s="47" t="n">
        <v>2019</v>
      </c>
      <c r="D18" s="47" t="n">
        <v>2090365</v>
      </c>
      <c r="E18" s="48" t="n">
        <v>0.9659</v>
      </c>
      <c r="F18" s="47" t="n">
        <v>942</v>
      </c>
      <c r="G18" s="47" t="n">
        <v>1840941</v>
      </c>
      <c r="H18" s="49" t="n">
        <v>0.5117</v>
      </c>
      <c r="I18" s="46" t="s">
        <v>67</v>
      </c>
      <c r="J18" s="47" t="n">
        <v>919</v>
      </c>
      <c r="K18" s="47" t="n">
        <v>2090365</v>
      </c>
      <c r="L18" s="48" t="n">
        <v>0.4396</v>
      </c>
      <c r="M18" s="50" t="n">
        <v>1789</v>
      </c>
      <c r="N18" s="50" t="n">
        <v>1840941</v>
      </c>
      <c r="O18" s="49" t="n">
        <v>0.9718</v>
      </c>
    </row>
    <row r="19" customFormat="false" ht="14.25" hidden="false" customHeight="false" outlineLevel="0" collapsed="false">
      <c r="B19" s="46" t="s">
        <v>68</v>
      </c>
      <c r="C19" s="47" t="n">
        <v>1507</v>
      </c>
      <c r="D19" s="47" t="n">
        <v>1998902</v>
      </c>
      <c r="E19" s="48" t="n">
        <v>0.7539</v>
      </c>
      <c r="F19" s="47" t="n">
        <v>639</v>
      </c>
      <c r="G19" s="47" t="n">
        <v>1689087</v>
      </c>
      <c r="H19" s="49" t="n">
        <v>0.3783</v>
      </c>
      <c r="I19" s="46" t="s">
        <v>68</v>
      </c>
      <c r="J19" s="47" t="n">
        <v>659</v>
      </c>
      <c r="K19" s="47" t="n">
        <v>1998902</v>
      </c>
      <c r="L19" s="48" t="n">
        <v>0.3297</v>
      </c>
      <c r="M19" s="50" t="n">
        <v>1193</v>
      </c>
      <c r="N19" s="50" t="n">
        <v>1689087</v>
      </c>
      <c r="O19" s="49" t="n">
        <v>0.7063</v>
      </c>
    </row>
    <row r="20" customFormat="false" ht="14.25" hidden="false" customHeight="false" outlineLevel="0" collapsed="false">
      <c r="B20" s="44" t="s">
        <v>69</v>
      </c>
      <c r="C20" s="45" t="n">
        <v>2265</v>
      </c>
      <c r="D20" s="45" t="n">
        <v>4248287</v>
      </c>
      <c r="E20" s="51" t="n">
        <v>0.5332</v>
      </c>
      <c r="F20" s="45" t="n">
        <v>870</v>
      </c>
      <c r="G20" s="45" t="n">
        <v>2857888</v>
      </c>
      <c r="H20" s="52" t="n">
        <v>0.3044</v>
      </c>
      <c r="I20" s="44" t="s">
        <v>69</v>
      </c>
      <c r="J20" s="45" t="n">
        <v>1199</v>
      </c>
      <c r="K20" s="45" t="n">
        <v>4248287</v>
      </c>
      <c r="L20" s="51" t="n">
        <v>0.2822</v>
      </c>
      <c r="M20" s="53" t="n">
        <v>1339</v>
      </c>
      <c r="N20" s="53" t="n">
        <v>2857888</v>
      </c>
      <c r="O20" s="52" t="n">
        <v>0.4685</v>
      </c>
    </row>
    <row r="21" customFormat="false" ht="14.25" hidden="false" customHeight="false" outlineLevel="0" collapsed="false">
      <c r="B21" s="54" t="s">
        <v>70</v>
      </c>
      <c r="C21" s="22" t="n">
        <f aca="false">SUM(C3:C20)</f>
        <v>180222</v>
      </c>
      <c r="D21" s="22" t="n">
        <f aca="false">SUM(D3:D20)</f>
        <v>35255688</v>
      </c>
      <c r="E21" s="55" t="n">
        <f aca="false">(C21/D21)*1000</f>
        <v>5.11185599327972</v>
      </c>
      <c r="F21" s="22" t="n">
        <f aca="false">SUM(F3:F20)</f>
        <v>64138</v>
      </c>
      <c r="G21" s="22" t="n">
        <f aca="false">SUM(G3:G20)</f>
        <v>33117745</v>
      </c>
      <c r="H21" s="55" t="n">
        <f aca="false">(F21/G21)*1000</f>
        <v>1.93666567575782</v>
      </c>
      <c r="J21" s="22" t="n">
        <f aca="false">SUM(J3:J20)</f>
        <v>63898</v>
      </c>
      <c r="K21" s="22" t="n">
        <f aca="false">SUM(K3:K20)</f>
        <v>35255688</v>
      </c>
      <c r="L21" s="55" t="n">
        <f aca="false">(J21/K21)*1000</f>
        <v>1.81241676520396</v>
      </c>
      <c r="M21" s="23" t="n">
        <f aca="false">SUM(M3:M20)</f>
        <v>141561</v>
      </c>
      <c r="N21" s="23" t="n">
        <f aca="false">SUM(N3:N20)</f>
        <v>33117745</v>
      </c>
      <c r="O21" s="55" t="n">
        <f aca="false">(M21/N21)*1000</f>
        <v>4.27447581349515</v>
      </c>
    </row>
    <row r="24" customFormat="false" ht="14.25" hidden="false" customHeight="false" outlineLevel="0" collapsed="false">
      <c r="B24" s="9" t="s">
        <v>71</v>
      </c>
    </row>
    <row r="44" customFormat="false" ht="14.25" hidden="false" customHeight="false" outlineLevel="0" collapsed="false">
      <c r="B44" s="7" t="s">
        <v>72</v>
      </c>
    </row>
    <row r="45" customFormat="false" ht="14.25" hidden="false" customHeight="false" outlineLevel="0" collapsed="false">
      <c r="B45" s="7" t="s">
        <v>9</v>
      </c>
    </row>
    <row r="46" customFormat="false" ht="14.25" hidden="false" customHeight="false" outlineLevel="0" collapsed="false">
      <c r="B46" s="8" t="s">
        <v>73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46"/>
  <sheetViews>
    <sheetView showFormulas="false" showGridLines="true" showRowColHeaders="true" showZeros="true" rightToLeft="false" tabSelected="false" showOutlineSymbols="true" defaultGridColor="true" view="normal" topLeftCell="H1" colorId="64" zoomScale="65" zoomScaleNormal="65" zoomScalePageLayoutView="100" workbookViewId="0">
      <selection pane="topLeft" activeCell="K43" activeCellId="0" sqref="K43"/>
    </sheetView>
  </sheetViews>
  <sheetFormatPr defaultColWidth="10.453125" defaultRowHeight="14.25" zeroHeight="false" outlineLevelRow="0" outlineLevelCol="0"/>
  <cols>
    <col collapsed="false" customWidth="true" hidden="false" outlineLevel="0" max="1" min="1" style="0" width="4.18"/>
    <col collapsed="false" customWidth="true" hidden="false" outlineLevel="0" max="2" min="2" style="0" width="55"/>
  </cols>
  <sheetData>
    <row r="1" customFormat="false" ht="14.25" hidden="false" customHeight="false" outlineLevel="0" collapsed="false">
      <c r="M1" s="9" t="s">
        <v>74</v>
      </c>
    </row>
    <row r="3" customFormat="false" ht="14.25" hidden="false" customHeight="false" outlineLevel="0" collapsed="false">
      <c r="C3" s="1"/>
      <c r="D3" s="1"/>
      <c r="E3" s="1"/>
      <c r="F3" s="1"/>
      <c r="G3" s="1"/>
      <c r="H3" s="1"/>
      <c r="I3" s="1"/>
      <c r="J3" s="1"/>
      <c r="K3" s="1"/>
      <c r="L3" s="1"/>
    </row>
    <row r="4" customFormat="false" ht="14.25" hidden="false" customHeight="false" outlineLevel="0" collapsed="false">
      <c r="B4" s="1" t="s">
        <v>75</v>
      </c>
      <c r="C4" s="1" t="n">
        <v>2016</v>
      </c>
      <c r="D4" s="1" t="n">
        <v>2017</v>
      </c>
      <c r="E4" s="1" t="n">
        <v>2018</v>
      </c>
      <c r="F4" s="1" t="n">
        <v>2019</v>
      </c>
      <c r="G4" s="1" t="n">
        <v>2020</v>
      </c>
      <c r="H4" s="1" t="n">
        <v>2021</v>
      </c>
      <c r="I4" s="1" t="n">
        <v>2022</v>
      </c>
      <c r="J4" s="1" t="n">
        <v>2023</v>
      </c>
      <c r="K4" s="1" t="n">
        <v>2024</v>
      </c>
      <c r="L4" s="1"/>
    </row>
    <row r="5" customFormat="false" ht="14.25" hidden="false" customHeight="false" outlineLevel="0" collapsed="false">
      <c r="B5" s="0" t="s">
        <v>76</v>
      </c>
      <c r="C5" s="26" t="n">
        <v>2248</v>
      </c>
      <c r="D5" s="26" t="n">
        <v>2355</v>
      </c>
      <c r="E5" s="26" t="n">
        <v>2545</v>
      </c>
      <c r="F5" s="26" t="n">
        <v>2487</v>
      </c>
      <c r="G5" s="26" t="n">
        <v>2035</v>
      </c>
      <c r="H5" s="26" t="n">
        <v>2289</v>
      </c>
      <c r="I5" s="26" t="n">
        <v>2396</v>
      </c>
      <c r="J5" s="26" t="n">
        <v>2432</v>
      </c>
      <c r="K5" s="26" t="n">
        <v>2358</v>
      </c>
    </row>
    <row r="6" customFormat="false" ht="14.25" hidden="false" customHeight="false" outlineLevel="0" collapsed="false">
      <c r="B6" s="0" t="s">
        <v>77</v>
      </c>
      <c r="C6" s="26" t="n">
        <v>20704</v>
      </c>
      <c r="D6" s="26" t="n">
        <v>22469</v>
      </c>
      <c r="E6" s="26" t="n">
        <v>20493</v>
      </c>
      <c r="F6" s="26" t="n">
        <v>19529</v>
      </c>
      <c r="G6" s="26" t="n">
        <v>14920</v>
      </c>
      <c r="H6" s="26" t="n">
        <v>17532</v>
      </c>
      <c r="I6" s="26" t="n">
        <v>18254</v>
      </c>
      <c r="J6" s="26" t="n">
        <v>18789</v>
      </c>
      <c r="K6" s="26" t="n">
        <v>18888</v>
      </c>
    </row>
    <row r="7" customFormat="false" ht="14.25" hidden="false" customHeight="false" outlineLevel="0" collapsed="false">
      <c r="B7" s="0" t="s">
        <v>78</v>
      </c>
      <c r="C7" s="26" t="n">
        <v>14991</v>
      </c>
      <c r="D7" s="26" t="n">
        <v>16920</v>
      </c>
      <c r="E7" s="26" t="n">
        <v>19505</v>
      </c>
      <c r="F7" s="26" t="n">
        <v>21416</v>
      </c>
      <c r="G7" s="26" t="n">
        <v>17715</v>
      </c>
      <c r="H7" s="26" t="n">
        <v>22366</v>
      </c>
      <c r="I7" s="26" t="n">
        <v>24340</v>
      </c>
      <c r="J7" s="26" t="n">
        <v>27722</v>
      </c>
      <c r="K7" s="26" t="n">
        <v>29457</v>
      </c>
    </row>
    <row r="8" customFormat="false" ht="14.25" hidden="false" customHeight="false" outlineLevel="0" collapsed="false">
      <c r="B8" s="0" t="s">
        <v>79</v>
      </c>
      <c r="C8" s="26" t="n">
        <v>39</v>
      </c>
      <c r="D8" s="26" t="n">
        <v>61</v>
      </c>
      <c r="E8" s="26" t="n">
        <v>85</v>
      </c>
      <c r="F8" s="26" t="n">
        <v>112</v>
      </c>
      <c r="G8" s="26" t="n">
        <v>68</v>
      </c>
      <c r="H8" s="26" t="n">
        <v>155</v>
      </c>
      <c r="I8" s="26" t="n">
        <v>1345</v>
      </c>
      <c r="J8" s="26" t="n">
        <v>422</v>
      </c>
      <c r="K8" s="26" t="n">
        <v>450</v>
      </c>
    </row>
    <row r="9" customFormat="false" ht="14.25" hidden="false" customHeight="false" outlineLevel="0" collapsed="false">
      <c r="C9" s="26" t="n">
        <f aca="false">SUM(C5:C8)</f>
        <v>37982</v>
      </c>
      <c r="D9" s="26" t="n">
        <f aca="false">SUM(D5:D8)</f>
        <v>41805</v>
      </c>
      <c r="E9" s="26" t="n">
        <f aca="false">SUM(E5:E8)</f>
        <v>42628</v>
      </c>
      <c r="F9" s="26" t="n">
        <f aca="false">SUM(F5:F8)</f>
        <v>43544</v>
      </c>
      <c r="G9" s="26" t="n">
        <f aca="false">SUM(G5:G8)</f>
        <v>34738</v>
      </c>
      <c r="H9" s="26" t="n">
        <f aca="false">SUM(H5:H8)</f>
        <v>42342</v>
      </c>
      <c r="I9" s="26" t="n">
        <f aca="false">SUM(I5:I8)</f>
        <v>46335</v>
      </c>
      <c r="J9" s="26" t="n">
        <f aca="false">SUM(J5:J8)</f>
        <v>49365</v>
      </c>
      <c r="K9" s="26" t="n">
        <f aca="false">SUM(K5:K8)</f>
        <v>51153</v>
      </c>
      <c r="L9" s="26"/>
    </row>
    <row r="10" customFormat="false" ht="14.25" hidden="false" customHeight="false" outlineLevel="0" collapsed="false">
      <c r="B10" s="0" t="s">
        <v>80</v>
      </c>
      <c r="C10" s="23" t="n">
        <f aca="false">((C5+C8)/C9)*100</f>
        <v>6.02127323469012</v>
      </c>
      <c r="D10" s="23" t="n">
        <f aca="false">((D5+D8)/D9)*100</f>
        <v>5.77921301279751</v>
      </c>
      <c r="E10" s="23" t="n">
        <f aca="false">((E5+E8)/E9)*100</f>
        <v>6.16965374870977</v>
      </c>
      <c r="F10" s="23" t="n">
        <f aca="false">((F5+F8)/F9)*100</f>
        <v>5.96867536285137</v>
      </c>
      <c r="G10" s="23" t="n">
        <f aca="false">((G5+G8)/G9)*100</f>
        <v>6.05388911278715</v>
      </c>
      <c r="H10" s="23" t="n">
        <f aca="false">((H5+H8)/H9)*100</f>
        <v>5.77204666761136</v>
      </c>
      <c r="I10" s="23" t="n">
        <f aca="false">((I5+I8)/I9)*100</f>
        <v>8.07381029459372</v>
      </c>
      <c r="J10" s="23" t="n">
        <f aca="false">((J5+J8)/J9)*100</f>
        <v>5.78142408589081</v>
      </c>
      <c r="K10" s="23" t="n">
        <f aca="false">((K5+K8)/K9)*100</f>
        <v>5.48941411060935</v>
      </c>
    </row>
    <row r="11" customFormat="false" ht="14.25" hidden="false" customHeight="false" outlineLevel="0" collapsed="false">
      <c r="B11" s="0" t="s">
        <v>81</v>
      </c>
      <c r="C11" s="23" t="n">
        <f aca="false">(C7/C9)*100</f>
        <v>39.4686956979622</v>
      </c>
      <c r="D11" s="23" t="n">
        <f aca="false">(D7/D9)*100</f>
        <v>40.4736275565124</v>
      </c>
      <c r="E11" s="23" t="n">
        <f aca="false">(E7/E9)*100</f>
        <v>45.7563104063057</v>
      </c>
      <c r="F11" s="23" t="n">
        <f aca="false">(F7/F9)*100</f>
        <v>49.1824361565313</v>
      </c>
      <c r="G11" s="23" t="n">
        <f aca="false">(G7/G9)*100</f>
        <v>50.9960274051471</v>
      </c>
      <c r="H11" s="23" t="n">
        <f aca="false">(H7/H9)*100</f>
        <v>52.8222568608002</v>
      </c>
      <c r="I11" s="23" t="n">
        <f aca="false">(I7/I9)*100</f>
        <v>52.5304845149455</v>
      </c>
      <c r="J11" s="23" t="n">
        <f aca="false">(J7/J9)*100</f>
        <v>56.1571963942064</v>
      </c>
      <c r="K11" s="23" t="n">
        <f aca="false">(K7/K9)*100</f>
        <v>57.5860653334115</v>
      </c>
    </row>
    <row r="12" customFormat="false" ht="14.25" hidden="false" customHeight="false" outlineLevel="0" collapsed="false">
      <c r="B12" s="0" t="s">
        <v>82</v>
      </c>
      <c r="C12" s="23" t="n">
        <f aca="false">C6/C9*100</f>
        <v>54.5100310673477</v>
      </c>
      <c r="D12" s="23" t="n">
        <f aca="false">D6/D9*100</f>
        <v>53.7471594306901</v>
      </c>
      <c r="E12" s="23" t="n">
        <f aca="false">E6/E9*100</f>
        <v>48.0740358449845</v>
      </c>
      <c r="F12" s="23" t="n">
        <f aca="false">F6/F9*100</f>
        <v>44.8488884806173</v>
      </c>
      <c r="G12" s="23" t="n">
        <f aca="false">G6/G9*100</f>
        <v>42.9500834820658</v>
      </c>
      <c r="H12" s="23" t="n">
        <f aca="false">H6/H9*100</f>
        <v>41.4056964715885</v>
      </c>
      <c r="I12" s="23" t="n">
        <f aca="false">I6/I9*100</f>
        <v>39.3957051904608</v>
      </c>
      <c r="J12" s="23" t="n">
        <f aca="false">J6/J9*100</f>
        <v>38.0613795199028</v>
      </c>
      <c r="K12" s="23" t="n">
        <f aca="false">K6/K9*100</f>
        <v>36.9245205559791</v>
      </c>
    </row>
    <row r="13" customFormat="false" ht="14.25" hidden="false" customHeight="false" outlineLevel="0" collapsed="false">
      <c r="B13" s="1" t="s">
        <v>83</v>
      </c>
      <c r="C13" s="1" t="n">
        <v>2016</v>
      </c>
      <c r="D13" s="1" t="n">
        <v>2017</v>
      </c>
      <c r="E13" s="1" t="n">
        <v>2018</v>
      </c>
      <c r="F13" s="1" t="n">
        <v>2019</v>
      </c>
      <c r="G13" s="1" t="n">
        <v>2020</v>
      </c>
      <c r="H13" s="1" t="n">
        <v>2021</v>
      </c>
      <c r="I13" s="1" t="n">
        <v>2022</v>
      </c>
      <c r="J13" s="1" t="n">
        <v>2023</v>
      </c>
      <c r="K13" s="1" t="n">
        <v>2024</v>
      </c>
    </row>
    <row r="14" customFormat="false" ht="14.25" hidden="false" customHeight="false" outlineLevel="0" collapsed="false">
      <c r="B14" s="0" t="s">
        <v>76</v>
      </c>
      <c r="C14" s="26" t="n">
        <v>14303</v>
      </c>
      <c r="D14" s="26" t="n">
        <v>14505</v>
      </c>
      <c r="E14" s="26" t="n">
        <v>15587</v>
      </c>
      <c r="F14" s="26" t="n">
        <v>15298</v>
      </c>
      <c r="G14" s="26" t="n">
        <v>13461</v>
      </c>
      <c r="H14" s="26" t="n">
        <v>13796</v>
      </c>
      <c r="I14" s="26" t="n">
        <v>14714</v>
      </c>
      <c r="J14" s="26" t="n">
        <v>14745</v>
      </c>
      <c r="K14" s="26" t="n">
        <v>14518</v>
      </c>
    </row>
    <row r="15" customFormat="false" ht="14.25" hidden="false" customHeight="false" outlineLevel="0" collapsed="false">
      <c r="B15" s="0" t="s">
        <v>84</v>
      </c>
      <c r="C15" s="26" t="n">
        <v>64664</v>
      </c>
      <c r="D15" s="26" t="n">
        <v>65402</v>
      </c>
      <c r="E15" s="26" t="n">
        <v>62454</v>
      </c>
      <c r="F15" s="26" t="n">
        <v>60027</v>
      </c>
      <c r="G15" s="26" t="n">
        <v>53767</v>
      </c>
      <c r="H15" s="26" t="n">
        <v>55658</v>
      </c>
      <c r="I15" s="26" t="n">
        <v>59204</v>
      </c>
      <c r="J15" s="26" t="n">
        <v>58958</v>
      </c>
      <c r="K15" s="26" t="n">
        <v>56778</v>
      </c>
    </row>
    <row r="16" customFormat="false" ht="14.25" hidden="false" customHeight="false" outlineLevel="0" collapsed="false">
      <c r="B16" s="0" t="s">
        <v>85</v>
      </c>
      <c r="C16" s="26" t="n">
        <v>46155</v>
      </c>
      <c r="D16" s="26" t="n">
        <v>49794</v>
      </c>
      <c r="E16" s="26" t="n">
        <v>61570</v>
      </c>
      <c r="F16" s="26" t="n">
        <v>66044</v>
      </c>
      <c r="G16" s="26" t="n">
        <v>65972</v>
      </c>
      <c r="H16" s="26" t="n">
        <v>70708</v>
      </c>
      <c r="I16" s="26" t="n">
        <v>75987</v>
      </c>
      <c r="J16" s="26" t="n">
        <v>80820</v>
      </c>
      <c r="K16" s="26" t="n">
        <v>81087</v>
      </c>
    </row>
    <row r="17" customFormat="false" ht="14.25" hidden="false" customHeight="false" outlineLevel="0" collapsed="false">
      <c r="B17" s="0" t="s">
        <v>79</v>
      </c>
      <c r="C17" s="26" t="n">
        <v>226</v>
      </c>
      <c r="D17" s="26" t="n">
        <v>262</v>
      </c>
      <c r="E17" s="26" t="n">
        <v>355</v>
      </c>
      <c r="F17" s="26" t="n">
        <v>337</v>
      </c>
      <c r="G17" s="26" t="n">
        <v>303</v>
      </c>
      <c r="H17" s="26" t="n">
        <v>521</v>
      </c>
      <c r="I17" s="26" t="n">
        <v>3717</v>
      </c>
      <c r="J17" s="26" t="n">
        <v>1548</v>
      </c>
      <c r="K17" s="26" t="n">
        <v>1286</v>
      </c>
    </row>
    <row r="18" customFormat="false" ht="14.25" hidden="false" customHeight="false" outlineLevel="0" collapsed="false">
      <c r="C18" s="26" t="n">
        <f aca="false">SUM(C14:C17)</f>
        <v>125348</v>
      </c>
      <c r="D18" s="26" t="n">
        <f aca="false">SUM(D14:D17)</f>
        <v>129963</v>
      </c>
      <c r="E18" s="26" t="n">
        <f aca="false">SUM(E14:E17)</f>
        <v>139966</v>
      </c>
      <c r="F18" s="26" t="n">
        <f aca="false">SUM(F14:F17)</f>
        <v>141706</v>
      </c>
      <c r="G18" s="26" t="n">
        <f aca="false">SUM(G14:G17)</f>
        <v>133503</v>
      </c>
      <c r="H18" s="26" t="n">
        <f aca="false">SUM(H14:H17)</f>
        <v>140683</v>
      </c>
      <c r="I18" s="26" t="n">
        <f aca="false">SUM(I14:I17)</f>
        <v>153622</v>
      </c>
      <c r="J18" s="26" t="n">
        <f aca="false">SUM(J14:J17)</f>
        <v>156071</v>
      </c>
      <c r="K18" s="26" t="n">
        <f aca="false">SUM(K14:K17)</f>
        <v>153669</v>
      </c>
      <c r="L18" s="26"/>
    </row>
    <row r="19" customFormat="false" ht="14.25" hidden="false" customHeight="false" outlineLevel="0" collapsed="false">
      <c r="B19" s="0" t="s">
        <v>80</v>
      </c>
      <c r="C19" s="23" t="n">
        <f aca="false">((C14+C17)/C18)*100</f>
        <v>11.5909308485177</v>
      </c>
      <c r="D19" s="23" t="n">
        <f aca="false">((D14+D17)/D18)*100</f>
        <v>11.362464701492</v>
      </c>
      <c r="E19" s="23" t="n">
        <f aca="false">((E14+E17)/E18)*100</f>
        <v>11.3899089778946</v>
      </c>
      <c r="F19" s="23" t="n">
        <f aca="false">((F14+F17)/F18)*100</f>
        <v>11.0334071951788</v>
      </c>
      <c r="G19" s="23" t="n">
        <f aca="false">((G14+G17)/G18)*100</f>
        <v>10.3098806768387</v>
      </c>
      <c r="H19" s="23" t="n">
        <f aca="false">((H14+H17)/H18)*100</f>
        <v>10.1767804212307</v>
      </c>
      <c r="I19" s="23" t="n">
        <f aca="false">((I14+I17)/I18)*100</f>
        <v>11.997630547708</v>
      </c>
      <c r="J19" s="23" t="n">
        <f aca="false">((J14+J17)/J18)*100</f>
        <v>10.4394794676782</v>
      </c>
      <c r="K19" s="23" t="n">
        <f aca="false">((K14+K17)/K18)*100</f>
        <v>10.2844425355797</v>
      </c>
    </row>
    <row r="20" customFormat="false" ht="14.25" hidden="false" customHeight="false" outlineLevel="0" collapsed="false">
      <c r="B20" s="0" t="s">
        <v>81</v>
      </c>
      <c r="C20" s="23" t="n">
        <f aca="false">(C16/C18)*100</f>
        <v>36.8214889746945</v>
      </c>
      <c r="D20" s="23" t="n">
        <f aca="false">(D16/D18)*100</f>
        <v>38.3139816717066</v>
      </c>
      <c r="E20" s="23" t="n">
        <f aca="false">(E16/E18)*100</f>
        <v>43.9892545332438</v>
      </c>
      <c r="F20" s="23" t="n">
        <f aca="false">(F16/F18)*100</f>
        <v>46.6063540005363</v>
      </c>
      <c r="G20" s="23" t="n">
        <f aca="false">(G16/G18)*100</f>
        <v>49.4161179898579</v>
      </c>
      <c r="H20" s="23" t="n">
        <f aca="false">(H16/H18)*100</f>
        <v>50.2605147743509</v>
      </c>
      <c r="I20" s="23" t="n">
        <f aca="false">(I16/I18)*100</f>
        <v>49.4636184921431</v>
      </c>
      <c r="J20" s="23" t="n">
        <f aca="false">(J16/J18)*100</f>
        <v>51.7841238923311</v>
      </c>
      <c r="K20" s="23" t="n">
        <f aca="false">(K16/K18)*100</f>
        <v>52.7673115592605</v>
      </c>
    </row>
    <row r="21" customFormat="false" ht="14.25" hidden="false" customHeight="false" outlineLevel="0" collapsed="false">
      <c r="B21" s="0" t="s">
        <v>82</v>
      </c>
      <c r="C21" s="23" t="n">
        <f aca="false">C15/C18*100</f>
        <v>51.5875801767878</v>
      </c>
      <c r="D21" s="23" t="n">
        <f aca="false">D15/D18*100</f>
        <v>50.3235536268015</v>
      </c>
      <c r="E21" s="23" t="n">
        <f aca="false">E15/E18*100</f>
        <v>44.6208364888616</v>
      </c>
      <c r="F21" s="23" t="n">
        <f aca="false">F15/F18*100</f>
        <v>42.3602388042849</v>
      </c>
      <c r="G21" s="23" t="n">
        <f aca="false">G15/G18*100</f>
        <v>40.2740013333034</v>
      </c>
      <c r="H21" s="23" t="n">
        <f aca="false">H15/H18*100</f>
        <v>39.5627048044184</v>
      </c>
      <c r="I21" s="23" t="n">
        <f aca="false">I15/I18*100</f>
        <v>38.5387509601489</v>
      </c>
      <c r="J21" s="23" t="n">
        <f aca="false">J15/J18*100</f>
        <v>37.7763966399908</v>
      </c>
      <c r="K21" s="23" t="n">
        <f aca="false">K15/K18*100</f>
        <v>36.9482459051598</v>
      </c>
    </row>
    <row r="23" customFormat="false" ht="14.25" hidden="false" customHeight="false" outlineLevel="0" collapsed="false">
      <c r="B23" s="1" t="s">
        <v>86</v>
      </c>
      <c r="C23" s="1" t="n">
        <v>2016</v>
      </c>
      <c r="D23" s="1" t="n">
        <v>2017</v>
      </c>
      <c r="E23" s="1" t="n">
        <v>2018</v>
      </c>
      <c r="F23" s="1" t="n">
        <v>2019</v>
      </c>
      <c r="G23" s="1" t="n">
        <v>2020</v>
      </c>
      <c r="H23" s="1" t="n">
        <v>2021</v>
      </c>
      <c r="I23" s="1" t="n">
        <v>2022</v>
      </c>
      <c r="J23" s="1" t="n">
        <v>2023</v>
      </c>
      <c r="K23" s="1" t="n">
        <v>2024</v>
      </c>
    </row>
    <row r="24" customFormat="false" ht="14.25" hidden="false" customHeight="false" outlineLevel="0" collapsed="false">
      <c r="B24" s="0" t="s">
        <v>76</v>
      </c>
      <c r="C24" s="26" t="n">
        <v>704</v>
      </c>
      <c r="D24" s="26" t="n">
        <v>839</v>
      </c>
      <c r="E24" s="26" t="n">
        <v>904</v>
      </c>
      <c r="F24" s="26" t="n">
        <v>1075</v>
      </c>
      <c r="G24" s="26" t="n">
        <v>1203</v>
      </c>
      <c r="H24" s="26" t="n">
        <v>1282</v>
      </c>
      <c r="I24" s="26" t="n">
        <v>1504</v>
      </c>
      <c r="J24" s="26" t="n">
        <v>1634</v>
      </c>
      <c r="K24" s="26" t="n">
        <v>1865</v>
      </c>
    </row>
    <row r="25" customFormat="false" ht="14.25" hidden="false" customHeight="false" outlineLevel="0" collapsed="false">
      <c r="B25" s="0" t="s">
        <v>84</v>
      </c>
      <c r="C25" s="26" t="n">
        <v>9110</v>
      </c>
      <c r="D25" s="26" t="n">
        <v>9732</v>
      </c>
      <c r="E25" s="26" t="n">
        <v>10120</v>
      </c>
      <c r="F25" s="26" t="n">
        <v>10413</v>
      </c>
      <c r="G25" s="26" t="n">
        <v>10695</v>
      </c>
      <c r="H25" s="26" t="n">
        <v>12080</v>
      </c>
      <c r="I25" s="26" t="n">
        <v>13031</v>
      </c>
      <c r="J25" s="26" t="n">
        <v>14233</v>
      </c>
      <c r="K25" s="26" t="n">
        <v>14388</v>
      </c>
    </row>
    <row r="26" customFormat="false" ht="14.25" hidden="false" customHeight="false" outlineLevel="0" collapsed="false">
      <c r="B26" s="0" t="s">
        <v>85</v>
      </c>
      <c r="C26" s="26" t="n">
        <v>11322</v>
      </c>
      <c r="D26" s="26" t="n">
        <v>13287</v>
      </c>
      <c r="E26" s="26" t="n">
        <v>16390</v>
      </c>
      <c r="F26" s="26" t="n">
        <v>20858</v>
      </c>
      <c r="G26" s="26" t="n">
        <v>23813</v>
      </c>
      <c r="H26" s="26" t="n">
        <v>28878</v>
      </c>
      <c r="I26" s="26" t="n">
        <v>32746</v>
      </c>
      <c r="J26" s="26" t="n">
        <v>39352</v>
      </c>
      <c r="K26" s="26" t="n">
        <v>44472</v>
      </c>
    </row>
    <row r="27" customFormat="false" ht="14.25" hidden="false" customHeight="false" outlineLevel="0" collapsed="false">
      <c r="B27" s="0" t="s">
        <v>79</v>
      </c>
      <c r="C27" s="26" t="n">
        <v>30</v>
      </c>
      <c r="D27" s="26" t="n">
        <v>28</v>
      </c>
      <c r="E27" s="26" t="n">
        <v>43</v>
      </c>
      <c r="F27" s="26" t="n">
        <v>64</v>
      </c>
      <c r="G27" s="26" t="n">
        <v>62</v>
      </c>
      <c r="H27" s="26" t="n">
        <v>57</v>
      </c>
      <c r="I27" s="26" t="n">
        <v>112</v>
      </c>
      <c r="J27" s="26" t="n">
        <v>73</v>
      </c>
      <c r="K27" s="26" t="n">
        <v>95</v>
      </c>
    </row>
    <row r="28" customFormat="false" ht="14.25" hidden="false" customHeight="false" outlineLevel="0" collapsed="false">
      <c r="C28" s="26" t="n">
        <f aca="false">SUM(C24:C27)</f>
        <v>21166</v>
      </c>
      <c r="D28" s="26" t="n">
        <f aca="false">SUM(D24:D27)</f>
        <v>23886</v>
      </c>
      <c r="E28" s="26" t="n">
        <f aca="false">SUM(E24:E27)</f>
        <v>27457</v>
      </c>
      <c r="F28" s="26" t="n">
        <f aca="false">SUM(F24:F27)</f>
        <v>32410</v>
      </c>
      <c r="G28" s="26" t="n">
        <f aca="false">SUM(G24:G27)</f>
        <v>35773</v>
      </c>
      <c r="H28" s="26" t="n">
        <f aca="false">SUM(H24:H27)</f>
        <v>42297</v>
      </c>
      <c r="I28" s="26" t="n">
        <f aca="false">SUM(I24:I27)</f>
        <v>47393</v>
      </c>
      <c r="J28" s="26" t="n">
        <f aca="false">SUM(J24:J27)</f>
        <v>55292</v>
      </c>
      <c r="K28" s="26" t="n">
        <f aca="false">SUM(K24:K27)</f>
        <v>60820</v>
      </c>
    </row>
    <row r="29" customFormat="false" ht="14.25" hidden="false" customHeight="false" outlineLevel="0" collapsed="false">
      <c r="B29" s="0" t="s">
        <v>80</v>
      </c>
      <c r="C29" s="23" t="n">
        <f aca="false">((C24+C27)/C28)*100</f>
        <v>3.4678257582916</v>
      </c>
      <c r="D29" s="23" t="n">
        <f aca="false">((D24+D27)/D28)*100</f>
        <v>3.62974127103743</v>
      </c>
      <c r="E29" s="23" t="n">
        <f aca="false">((E24+E27)/E28)*100</f>
        <v>3.44902939141203</v>
      </c>
      <c r="F29" s="23" t="n">
        <f aca="false">((F24+F27)/F28)*100</f>
        <v>3.51434742363468</v>
      </c>
      <c r="G29" s="23" t="n">
        <f aca="false">((G24+G27)/G28)*100</f>
        <v>3.53618650937858</v>
      </c>
      <c r="H29" s="23" t="n">
        <f aca="false">((H24+H27)/H28)*100</f>
        <v>3.16570915194931</v>
      </c>
      <c r="I29" s="23" t="n">
        <f aca="false">((I24+I27)/I28)*100</f>
        <v>3.40978625535417</v>
      </c>
      <c r="J29" s="23" t="n">
        <f aca="false">((J24+J27)/J28)*100</f>
        <v>3.08724589452362</v>
      </c>
      <c r="K29" s="23" t="n">
        <f aca="false">((K24+K27)/K28)*100</f>
        <v>3.22262413679711</v>
      </c>
    </row>
    <row r="30" customFormat="false" ht="14.25" hidden="false" customHeight="false" outlineLevel="0" collapsed="false">
      <c r="B30" s="0" t="s">
        <v>81</v>
      </c>
      <c r="C30" s="23" t="n">
        <f aca="false">(C26/C28)*100</f>
        <v>53.4914485495606</v>
      </c>
      <c r="D30" s="23" t="n">
        <f aca="false">(D26/D28)*100</f>
        <v>55.6267269530269</v>
      </c>
      <c r="E30" s="23" t="n">
        <f aca="false">(E26/E28)*100</f>
        <v>59.6933386750191</v>
      </c>
      <c r="F30" s="23" t="n">
        <f aca="false">(F26/F28)*100</f>
        <v>64.3566800370256</v>
      </c>
      <c r="G30" s="23" t="n">
        <f aca="false">(G26/G28)*100</f>
        <v>66.5669639113298</v>
      </c>
      <c r="H30" s="23" t="n">
        <f aca="false">(H26/H28)*100</f>
        <v>68.2743456982765</v>
      </c>
      <c r="I30" s="23" t="n">
        <f aca="false">(I26/I28)*100</f>
        <v>69.0945920283586</v>
      </c>
      <c r="J30" s="23" t="n">
        <f aca="false">(J26/J28)*100</f>
        <v>71.1712363452217</v>
      </c>
      <c r="K30" s="23" t="n">
        <f aca="false">(K26/K28)*100</f>
        <v>73.1206839855311</v>
      </c>
    </row>
    <row r="31" customFormat="false" ht="14.25" hidden="false" customHeight="false" outlineLevel="0" collapsed="false">
      <c r="B31" s="0" t="s">
        <v>82</v>
      </c>
      <c r="C31" s="23" t="n">
        <f aca="false">C25/C28*100</f>
        <v>43.0407256921478</v>
      </c>
      <c r="D31" s="23" t="n">
        <f aca="false">D25/D28*100</f>
        <v>40.7435317759357</v>
      </c>
      <c r="E31" s="23" t="n">
        <f aca="false">E25/E28*100</f>
        <v>36.8576319335689</v>
      </c>
      <c r="F31" s="23" t="n">
        <f aca="false">F25/F28*100</f>
        <v>32.1289725393397</v>
      </c>
      <c r="G31" s="23" t="n">
        <f aca="false">G25/G28*100</f>
        <v>29.8968495792916</v>
      </c>
      <c r="H31" s="23" t="n">
        <f aca="false">H25/H28*100</f>
        <v>28.5599451497742</v>
      </c>
      <c r="I31" s="23" t="n">
        <f aca="false">I25/I28*100</f>
        <v>27.4956217162872</v>
      </c>
      <c r="J31" s="23" t="n">
        <f aca="false">J25/J28*100</f>
        <v>25.7415177602547</v>
      </c>
      <c r="K31" s="23" t="n">
        <f aca="false">K25/K28*100</f>
        <v>23.6566918776718</v>
      </c>
    </row>
    <row r="33" customFormat="false" ht="14.25" hidden="false" customHeight="false" outlineLevel="0" collapsed="false">
      <c r="B33" s="1" t="s">
        <v>87</v>
      </c>
      <c r="C33" s="1" t="n">
        <v>2016</v>
      </c>
      <c r="D33" s="1" t="n">
        <v>2017</v>
      </c>
      <c r="E33" s="1" t="n">
        <v>2018</v>
      </c>
      <c r="F33" s="1" t="n">
        <v>2019</v>
      </c>
      <c r="G33" s="1" t="n">
        <v>2020</v>
      </c>
      <c r="H33" s="1" t="n">
        <v>2021</v>
      </c>
      <c r="I33" s="1" t="n">
        <v>2022</v>
      </c>
      <c r="J33" s="1" t="n">
        <v>2023</v>
      </c>
      <c r="K33" s="1" t="n">
        <v>2024</v>
      </c>
    </row>
    <row r="34" customFormat="false" ht="14.25" hidden="false" customHeight="false" outlineLevel="0" collapsed="false">
      <c r="B34" s="0" t="s">
        <v>76</v>
      </c>
      <c r="C34" s="26" t="n">
        <v>4087</v>
      </c>
      <c r="D34" s="26" t="n">
        <v>4392</v>
      </c>
      <c r="E34" s="26" t="n">
        <v>4564</v>
      </c>
      <c r="F34" s="26" t="n">
        <v>5309</v>
      </c>
      <c r="G34" s="26" t="n">
        <v>5042</v>
      </c>
      <c r="H34" s="26" t="n">
        <v>5361</v>
      </c>
      <c r="I34" s="26" t="n">
        <v>5561</v>
      </c>
      <c r="J34" s="26" t="n">
        <v>5932</v>
      </c>
      <c r="K34" s="26" t="n">
        <v>5795</v>
      </c>
    </row>
    <row r="35" customFormat="false" ht="14.25" hidden="false" customHeight="false" outlineLevel="0" collapsed="false">
      <c r="B35" s="0" t="s">
        <v>84</v>
      </c>
      <c r="C35" s="26" t="n">
        <v>49285</v>
      </c>
      <c r="D35" s="26" t="n">
        <v>48785</v>
      </c>
      <c r="E35" s="26" t="n">
        <v>48203</v>
      </c>
      <c r="F35" s="26" t="n">
        <v>50593</v>
      </c>
      <c r="G35" s="26" t="n">
        <v>51073</v>
      </c>
      <c r="H35" s="26" t="n">
        <v>55006</v>
      </c>
      <c r="I35" s="26" t="n">
        <v>59167</v>
      </c>
      <c r="J35" s="26" t="n">
        <v>58705</v>
      </c>
      <c r="K35" s="26" t="n">
        <v>57235</v>
      </c>
    </row>
    <row r="36" customFormat="false" ht="14.25" hidden="false" customHeight="false" outlineLevel="0" collapsed="false">
      <c r="B36" s="0" t="s">
        <v>85</v>
      </c>
      <c r="C36" s="26" t="n">
        <v>39129</v>
      </c>
      <c r="D36" s="26" t="n">
        <v>40437</v>
      </c>
      <c r="E36" s="26" t="n">
        <v>48627</v>
      </c>
      <c r="F36" s="26" t="n">
        <v>59848</v>
      </c>
      <c r="G36" s="26" t="n">
        <v>71449</v>
      </c>
      <c r="H36" s="26" t="n">
        <v>84642</v>
      </c>
      <c r="I36" s="26" t="n">
        <v>104231</v>
      </c>
      <c r="J36" s="26" t="n">
        <v>117787</v>
      </c>
      <c r="K36" s="26" t="n">
        <v>119972</v>
      </c>
    </row>
    <row r="37" customFormat="false" ht="14.25" hidden="false" customHeight="false" outlineLevel="0" collapsed="false">
      <c r="B37" s="0" t="s">
        <v>79</v>
      </c>
      <c r="C37" s="26" t="n">
        <v>94</v>
      </c>
      <c r="D37" s="26" t="n">
        <v>82</v>
      </c>
      <c r="E37" s="26" t="n">
        <v>90</v>
      </c>
      <c r="F37" s="26" t="n">
        <v>95</v>
      </c>
      <c r="G37" s="26" t="n">
        <v>114</v>
      </c>
      <c r="H37" s="26" t="n">
        <v>142</v>
      </c>
      <c r="I37" s="26" t="n">
        <v>172</v>
      </c>
      <c r="J37" s="26" t="n">
        <v>223</v>
      </c>
      <c r="K37" s="26" t="n">
        <v>205</v>
      </c>
    </row>
    <row r="38" customFormat="false" ht="14.25" hidden="false" customHeight="false" outlineLevel="0" collapsed="false">
      <c r="C38" s="26" t="n">
        <f aca="false">SUM(C34:C37)</f>
        <v>92595</v>
      </c>
      <c r="D38" s="26" t="n">
        <f aca="false">SUM(D34:D37)</f>
        <v>93696</v>
      </c>
      <c r="E38" s="26" t="n">
        <f aca="false">SUM(E34:E37)</f>
        <v>101484</v>
      </c>
      <c r="F38" s="26" t="n">
        <f aca="false">SUM(F34:F37)</f>
        <v>115845</v>
      </c>
      <c r="G38" s="26" t="n">
        <f aca="false">SUM(G34:G37)</f>
        <v>127678</v>
      </c>
      <c r="H38" s="26" t="n">
        <f aca="false">SUM(H34:H37)</f>
        <v>145151</v>
      </c>
      <c r="I38" s="26" t="n">
        <f aca="false">SUM(I34:I37)</f>
        <v>169131</v>
      </c>
      <c r="J38" s="26" t="n">
        <f aca="false">SUM(J34:J37)</f>
        <v>182647</v>
      </c>
      <c r="K38" s="26" t="n">
        <f aca="false">SUM(K34:K37)</f>
        <v>183207</v>
      </c>
    </row>
    <row r="39" customFormat="false" ht="14.25" hidden="false" customHeight="false" outlineLevel="0" collapsed="false">
      <c r="B39" s="0" t="s">
        <v>80</v>
      </c>
      <c r="C39" s="23" t="n">
        <f aca="false">((C34+C37)/C38)*100</f>
        <v>4.51536260057239</v>
      </c>
      <c r="D39" s="23" t="n">
        <f aca="false">((D34+D37)/D38)*100</f>
        <v>4.77501707650273</v>
      </c>
      <c r="E39" s="23" t="n">
        <f aca="false">((E34+E37)/E38)*100</f>
        <v>4.58594458239723</v>
      </c>
      <c r="F39" s="23" t="n">
        <f aca="false">((F34+F37)/F38)*100</f>
        <v>4.66485389960723</v>
      </c>
      <c r="G39" s="23" t="n">
        <f aca="false">((G34+G37)/G38)*100</f>
        <v>4.03828380770375</v>
      </c>
      <c r="H39" s="23" t="n">
        <f aca="false">((H34+H37)/H38)*100</f>
        <v>3.79122431123451</v>
      </c>
      <c r="I39" s="23" t="n">
        <f aca="false">((I34+I37)/I38)*100</f>
        <v>3.38968018872945</v>
      </c>
      <c r="J39" s="23" t="n">
        <f aca="false">((J34+J37)/J38)*100</f>
        <v>3.36988836389319</v>
      </c>
      <c r="K39" s="23" t="n">
        <f aca="false">((K34+K37)/K38)*100</f>
        <v>3.27498403445283</v>
      </c>
      <c r="M39" s="28" t="s">
        <v>88</v>
      </c>
    </row>
    <row r="40" customFormat="false" ht="14.25" hidden="false" customHeight="false" outlineLevel="0" collapsed="false">
      <c r="B40" s="0" t="s">
        <v>81</v>
      </c>
      <c r="C40" s="23" t="n">
        <f aca="false">(C36/C38)*100</f>
        <v>42.2582212862466</v>
      </c>
      <c r="D40" s="23" t="n">
        <f aca="false">(D36/D38)*100</f>
        <v>43.1576588114754</v>
      </c>
      <c r="E40" s="23" t="n">
        <f aca="false">(E36/E38)*100</f>
        <v>47.9159276339127</v>
      </c>
      <c r="F40" s="23" t="n">
        <f aca="false">(F36/F38)*100</f>
        <v>51.6621347490181</v>
      </c>
      <c r="G40" s="23" t="n">
        <f aca="false">(G36/G38)*100</f>
        <v>55.9603063957769</v>
      </c>
      <c r="H40" s="23" t="n">
        <f aca="false">(H36/H38)*100</f>
        <v>58.3130670818665</v>
      </c>
      <c r="I40" s="23" t="n">
        <f aca="false">(I36/I38)*100</f>
        <v>61.6273775948821</v>
      </c>
      <c r="J40" s="23" t="n">
        <f aca="false">(J36/J38)*100</f>
        <v>64.4888774521345</v>
      </c>
      <c r="K40" s="23" t="n">
        <f aca="false">(K36/K38)*100</f>
        <v>65.4843974302292</v>
      </c>
      <c r="M40" s="56" t="s">
        <v>89</v>
      </c>
    </row>
    <row r="41" customFormat="false" ht="14.25" hidden="false" customHeight="false" outlineLevel="0" collapsed="false">
      <c r="B41" s="0" t="s">
        <v>82</v>
      </c>
      <c r="C41" s="23" t="n">
        <f aca="false">C35/C38*100</f>
        <v>53.2264161131811</v>
      </c>
      <c r="D41" s="23" t="n">
        <f aca="false">D35/D38*100</f>
        <v>52.0673241120219</v>
      </c>
      <c r="E41" s="23" t="n">
        <f aca="false">E35/E38*100</f>
        <v>47.49812778369</v>
      </c>
      <c r="F41" s="23" t="n">
        <f aca="false">F35/F38*100</f>
        <v>43.6730113513747</v>
      </c>
      <c r="G41" s="23" t="n">
        <f aca="false">G35/G38*100</f>
        <v>40.0014097965194</v>
      </c>
      <c r="H41" s="23" t="n">
        <f aca="false">H35/H38*100</f>
        <v>37.895708606899</v>
      </c>
      <c r="I41" s="23" t="n">
        <f aca="false">I35/I38*100</f>
        <v>34.9829422163885</v>
      </c>
      <c r="J41" s="23" t="n">
        <f aca="false">J35/J38*100</f>
        <v>32.1412341839724</v>
      </c>
      <c r="K41" s="23" t="n">
        <f aca="false">K35/K38*100</f>
        <v>31.240618535318</v>
      </c>
      <c r="M41" s="56" t="s">
        <v>9</v>
      </c>
    </row>
    <row r="42" customFormat="false" ht="14.25" hidden="false" customHeight="false" outlineLevel="0" collapsed="false">
      <c r="M42" s="57" t="s">
        <v>90</v>
      </c>
    </row>
    <row r="44" customFormat="false" ht="14.25" hidden="false" customHeight="false" outlineLevel="0" collapsed="false">
      <c r="K44" s="26"/>
      <c r="L44" s="26"/>
      <c r="M44" s="26"/>
      <c r="N44" s="26"/>
      <c r="O44" s="26"/>
    </row>
    <row r="45" customFormat="false" ht="14.25" hidden="false" customHeight="false" outlineLevel="0" collapsed="false">
      <c r="K45" s="26"/>
      <c r="L45" s="26"/>
      <c r="M45" s="26"/>
      <c r="N45" s="26"/>
      <c r="O45" s="26"/>
    </row>
    <row r="46" customFormat="false" ht="14.25" hidden="false" customHeight="false" outlineLevel="0" collapsed="false">
      <c r="K46" s="21"/>
      <c r="L46" s="21"/>
      <c r="M46" s="21"/>
      <c r="N46" s="21"/>
      <c r="O46" s="2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42"/>
  <sheetViews>
    <sheetView showFormulas="false" showGridLines="true" showRowColHeaders="true" showZeros="true" rightToLeft="false" tabSelected="false" showOutlineSymbols="true" defaultGridColor="true" view="normal" topLeftCell="A10" colorId="64" zoomScale="65" zoomScaleNormal="65" zoomScalePageLayoutView="100" workbookViewId="0">
      <selection pane="topLeft" activeCell="B39" activeCellId="0" sqref="B39"/>
    </sheetView>
  </sheetViews>
  <sheetFormatPr defaultColWidth="10.453125" defaultRowHeight="14.25" zeroHeight="false" outlineLevelRow="0" outlineLevelCol="0"/>
  <sheetData>
    <row r="2" customFormat="false" ht="14.25" hidden="false" customHeight="false" outlineLevel="0" collapsed="false">
      <c r="B2" s="58" t="s">
        <v>91</v>
      </c>
    </row>
    <row r="4" customFormat="false" ht="14.25" hidden="false" customHeight="false" outlineLevel="0" collapsed="false">
      <c r="C4" s="0" t="s">
        <v>1</v>
      </c>
      <c r="G4" s="0" t="s">
        <v>1</v>
      </c>
    </row>
    <row r="5" customFormat="false" ht="14.25" hidden="false" customHeight="false" outlineLevel="0" collapsed="false">
      <c r="B5" s="0" t="s">
        <v>92</v>
      </c>
      <c r="C5" s="0" t="n">
        <v>178863</v>
      </c>
      <c r="D5" s="23" t="n">
        <v>87.0553249066724</v>
      </c>
      <c r="F5" s="22" t="s">
        <v>93</v>
      </c>
      <c r="G5" s="0" t="n">
        <v>1369</v>
      </c>
      <c r="H5" s="23" t="n">
        <v>0.666312987019308</v>
      </c>
    </row>
    <row r="6" customFormat="false" ht="14.25" hidden="false" customHeight="false" outlineLevel="0" collapsed="false">
      <c r="B6" s="0" t="s">
        <v>94</v>
      </c>
      <c r="C6" s="0" t="n">
        <v>14662</v>
      </c>
      <c r="D6" s="23" t="n">
        <v>7.1362169581279</v>
      </c>
      <c r="F6" s="22" t="s">
        <v>95</v>
      </c>
      <c r="G6" s="0" t="n">
        <v>1513</v>
      </c>
      <c r="H6" s="23" t="n">
        <v>0.736399963009652</v>
      </c>
    </row>
    <row r="7" customFormat="false" ht="14.25" hidden="false" customHeight="false" outlineLevel="0" collapsed="false">
      <c r="B7" s="0" t="s">
        <v>96</v>
      </c>
      <c r="C7" s="0" t="n">
        <v>3741</v>
      </c>
      <c r="D7" s="23" t="n">
        <v>1.8208012304158</v>
      </c>
      <c r="F7" s="22" t="s">
        <v>97</v>
      </c>
      <c r="G7" s="0" t="n">
        <v>2401</v>
      </c>
      <c r="H7" s="23" t="n">
        <v>1.16860298161677</v>
      </c>
    </row>
    <row r="8" customFormat="false" ht="14.25" hidden="false" customHeight="false" outlineLevel="0" collapsed="false">
      <c r="B8" s="0" t="s">
        <v>97</v>
      </c>
      <c r="C8" s="0" t="n">
        <v>2401</v>
      </c>
      <c r="D8" s="23" t="n">
        <v>1.16860298161677</v>
      </c>
      <c r="F8" s="22" t="s">
        <v>98</v>
      </c>
      <c r="G8" s="0" t="n">
        <v>2910</v>
      </c>
      <c r="H8" s="23" t="n">
        <v>1.41634097313819</v>
      </c>
    </row>
    <row r="9" customFormat="false" ht="14.25" hidden="false" customHeight="false" outlineLevel="0" collapsed="false">
      <c r="B9" s="0" t="s">
        <v>98</v>
      </c>
      <c r="C9" s="0" t="n">
        <v>2910</v>
      </c>
      <c r="D9" s="23" t="n">
        <v>1.41634097313819</v>
      </c>
      <c r="F9" s="22" t="s">
        <v>96</v>
      </c>
      <c r="G9" s="0" t="n">
        <v>3741</v>
      </c>
      <c r="H9" s="23" t="n">
        <v>1.8208012304158</v>
      </c>
    </row>
    <row r="10" customFormat="false" ht="14.25" hidden="false" customHeight="false" outlineLevel="0" collapsed="false">
      <c r="B10" s="0" t="s">
        <v>95</v>
      </c>
      <c r="C10" s="0" t="n">
        <v>1513</v>
      </c>
      <c r="D10" s="23" t="n">
        <v>0.736399963009652</v>
      </c>
      <c r="F10" s="22" t="s">
        <v>94</v>
      </c>
      <c r="G10" s="0" t="n">
        <v>14662</v>
      </c>
      <c r="H10" s="23" t="n">
        <v>7.1362169581279</v>
      </c>
    </row>
    <row r="11" customFormat="false" ht="14.25" hidden="false" customHeight="false" outlineLevel="0" collapsed="false">
      <c r="B11" s="0" t="s">
        <v>93</v>
      </c>
      <c r="C11" s="0" t="n">
        <v>1369</v>
      </c>
      <c r="D11" s="23" t="n">
        <v>0.666312987019308</v>
      </c>
      <c r="F11" s="22" t="s">
        <v>92</v>
      </c>
      <c r="G11" s="0" t="n">
        <v>178863</v>
      </c>
      <c r="H11" s="23" t="n">
        <v>87.0553249066724</v>
      </c>
    </row>
    <row r="12" customFormat="false" ht="14.25" hidden="false" customHeight="false" outlineLevel="0" collapsed="false">
      <c r="D12" s="23"/>
    </row>
    <row r="13" customFormat="false" ht="14.25" hidden="false" customHeight="false" outlineLevel="0" collapsed="false">
      <c r="D13" s="23"/>
    </row>
    <row r="14" customFormat="false" ht="14.25" hidden="false" customHeight="false" outlineLevel="0" collapsed="false">
      <c r="C14" s="0" t="s">
        <v>2</v>
      </c>
      <c r="D14" s="23"/>
      <c r="G14" s="22" t="s">
        <v>2</v>
      </c>
    </row>
    <row r="15" customFormat="false" ht="14.25" hidden="false" customHeight="false" outlineLevel="0" collapsed="false">
      <c r="B15" s="0" t="s">
        <v>92</v>
      </c>
      <c r="C15" s="0" t="n">
        <v>211957</v>
      </c>
      <c r="D15" s="23" t="n">
        <v>86.7396464233099</v>
      </c>
      <c r="F15" s="22" t="s">
        <v>97</v>
      </c>
      <c r="G15" s="0" t="n">
        <v>1498</v>
      </c>
      <c r="H15" s="23" t="n">
        <v>0.613029955802914</v>
      </c>
    </row>
    <row r="16" customFormat="false" ht="14.25" hidden="false" customHeight="false" outlineLevel="0" collapsed="false">
      <c r="B16" s="0" t="s">
        <v>94</v>
      </c>
      <c r="C16" s="0" t="n">
        <v>17629</v>
      </c>
      <c r="D16" s="23" t="n">
        <v>7.2143558683909</v>
      </c>
      <c r="F16" s="22" t="s">
        <v>93</v>
      </c>
      <c r="G16" s="0" t="n">
        <v>2290</v>
      </c>
      <c r="H16" s="23" t="n">
        <v>0.937141921754788</v>
      </c>
    </row>
    <row r="17" customFormat="false" ht="14.25" hidden="false" customHeight="false" outlineLevel="0" collapsed="false">
      <c r="B17" s="0" t="s">
        <v>96</v>
      </c>
      <c r="C17" s="0" t="n">
        <v>5323</v>
      </c>
      <c r="D17" s="23" t="n">
        <v>2.17834342772958</v>
      </c>
      <c r="F17" s="22" t="s">
        <v>95</v>
      </c>
      <c r="G17" s="0" t="n">
        <v>2537</v>
      </c>
      <c r="H17" s="23" t="n">
        <v>1.03822229497463</v>
      </c>
    </row>
    <row r="18" customFormat="false" ht="14.25" hidden="false" customHeight="false" outlineLevel="0" collapsed="false">
      <c r="B18" s="0" t="s">
        <v>98</v>
      </c>
      <c r="C18" s="0" t="n">
        <v>3126</v>
      </c>
      <c r="D18" s="23" t="n">
        <v>1.27926010803732</v>
      </c>
      <c r="F18" s="22" t="s">
        <v>98</v>
      </c>
      <c r="G18" s="0" t="n">
        <v>3126</v>
      </c>
      <c r="H18" s="23" t="n">
        <v>1.27926010803732</v>
      </c>
    </row>
    <row r="19" customFormat="false" ht="14.25" hidden="false" customHeight="false" outlineLevel="0" collapsed="false">
      <c r="B19" s="0" t="s">
        <v>95</v>
      </c>
      <c r="C19" s="0" t="n">
        <v>2537</v>
      </c>
      <c r="D19" s="23" t="n">
        <v>1.03822229497463</v>
      </c>
      <c r="F19" s="22" t="s">
        <v>96</v>
      </c>
      <c r="G19" s="0" t="n">
        <v>5323</v>
      </c>
      <c r="H19" s="23" t="n">
        <v>2.17834342772958</v>
      </c>
    </row>
    <row r="20" customFormat="false" ht="14.25" hidden="false" customHeight="false" outlineLevel="0" collapsed="false">
      <c r="B20" s="0" t="s">
        <v>93</v>
      </c>
      <c r="C20" s="0" t="n">
        <v>2290</v>
      </c>
      <c r="D20" s="23" t="n">
        <v>0.937141921754788</v>
      </c>
      <c r="F20" s="22" t="s">
        <v>94</v>
      </c>
      <c r="G20" s="0" t="n">
        <v>17629</v>
      </c>
      <c r="H20" s="23" t="n">
        <v>7.2143558683909</v>
      </c>
    </row>
    <row r="21" customFormat="false" ht="14.25" hidden="false" customHeight="false" outlineLevel="0" collapsed="false">
      <c r="B21" s="0" t="s">
        <v>97</v>
      </c>
      <c r="C21" s="0" t="n">
        <v>1498</v>
      </c>
      <c r="D21" s="23" t="n">
        <v>0.613029955802914</v>
      </c>
      <c r="F21" s="22" t="s">
        <v>92</v>
      </c>
      <c r="G21" s="0" t="n">
        <v>211957</v>
      </c>
      <c r="H21" s="23" t="n">
        <v>86.7396464233099</v>
      </c>
    </row>
    <row r="39" customFormat="false" ht="14.25" hidden="false" customHeight="false" outlineLevel="0" collapsed="false">
      <c r="B39" s="37" t="s">
        <v>7</v>
      </c>
    </row>
    <row r="40" customFormat="false" ht="14.25" hidden="false" customHeight="false" outlineLevel="0" collapsed="false">
      <c r="B40" s="37" t="s">
        <v>99</v>
      </c>
    </row>
    <row r="41" customFormat="false" ht="14.25" hidden="false" customHeight="false" outlineLevel="0" collapsed="false">
      <c r="B41" s="37" t="s">
        <v>9</v>
      </c>
    </row>
    <row r="42" customFormat="false" ht="14.25" hidden="false" customHeight="false" outlineLevel="0" collapsed="false">
      <c r="B42" s="38" t="s">
        <v>100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AM4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C37" activeCellId="0" sqref="C37"/>
    </sheetView>
  </sheetViews>
  <sheetFormatPr defaultColWidth="10.453125" defaultRowHeight="14.25" zeroHeight="false" outlineLevelRow="0" outlineLevelCol="0"/>
  <cols>
    <col collapsed="false" customWidth="true" hidden="false" outlineLevel="0" max="1" min="1" style="0" width="3.18"/>
    <col collapsed="false" customWidth="true" hidden="false" outlineLevel="0" max="2" min="2" style="0" width="39.73"/>
    <col collapsed="false" customWidth="true" hidden="false" outlineLevel="0" max="3" min="3" style="0" width="32.73"/>
  </cols>
  <sheetData>
    <row r="2" customFormat="false" ht="14.25" hidden="false" customHeight="false" outlineLevel="0" collapsed="false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</row>
    <row r="3" customFormat="false" ht="14.25" hidden="false" customHeight="false" outlineLevel="0" collapsed="false">
      <c r="B3" s="9" t="s">
        <v>101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customFormat="false" ht="14.25" hidden="false" customHeight="false" outlineLevel="0" collapsed="false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</row>
    <row r="5" customFormat="false" ht="36.5" hidden="false" customHeight="false" outlineLevel="0" collapsed="false">
      <c r="B5" s="59" t="s">
        <v>102</v>
      </c>
      <c r="C5" s="59" t="s">
        <v>103</v>
      </c>
      <c r="D5" s="60" t="s">
        <v>104</v>
      </c>
      <c r="E5" s="60" t="s">
        <v>105</v>
      </c>
      <c r="F5" s="59" t="s">
        <v>104</v>
      </c>
      <c r="G5" s="60" t="s">
        <v>105</v>
      </c>
      <c r="H5" s="61" t="s">
        <v>104</v>
      </c>
      <c r="I5" s="60" t="s">
        <v>105</v>
      </c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customFormat="false" ht="14.25" hidden="false" customHeight="false" outlineLevel="0" collapsed="false">
      <c r="B6" s="62" t="s">
        <v>106</v>
      </c>
      <c r="C6" s="63" t="s">
        <v>2</v>
      </c>
      <c r="D6" s="64" t="n">
        <v>38435</v>
      </c>
      <c r="E6" s="64" t="n">
        <v>38164</v>
      </c>
      <c r="F6" s="65" t="n">
        <v>14012998</v>
      </c>
      <c r="G6" s="65" t="n">
        <v>13935030</v>
      </c>
      <c r="H6" s="66" t="n">
        <f aca="false">((D6/F6)*1000)</f>
        <v>2.74281063909379</v>
      </c>
      <c r="I6" s="66" t="n">
        <f aca="false">((E6/G6)*1000)</f>
        <v>2.73870956861952</v>
      </c>
      <c r="J6" s="24" t="n">
        <f aca="false">H12/H6</f>
        <v>1.66814410753742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</row>
    <row r="7" customFormat="false" ht="14.25" hidden="false" customHeight="false" outlineLevel="0" collapsed="false">
      <c r="B7" s="62" t="s">
        <v>107</v>
      </c>
      <c r="C7" s="63" t="s">
        <v>2</v>
      </c>
      <c r="D7" s="64" t="n">
        <v>15045</v>
      </c>
      <c r="E7" s="64" t="n">
        <v>14883</v>
      </c>
      <c r="F7" s="65" t="n">
        <v>4513637</v>
      </c>
      <c r="G7" s="65" t="n">
        <v>4491396</v>
      </c>
      <c r="H7" s="66" t="n">
        <f aca="false">((D7/F7)*1000)</f>
        <v>3.33323215845669</v>
      </c>
      <c r="I7" s="66" t="n">
        <f aca="false">((E7/G7)*1000)</f>
        <v>3.31366906859248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</row>
    <row r="8" customFormat="false" ht="14.25" hidden="false" customHeight="false" outlineLevel="0" collapsed="false">
      <c r="B8" s="62" t="s">
        <v>108</v>
      </c>
      <c r="C8" s="63" t="s">
        <v>2</v>
      </c>
      <c r="D8" s="64" t="n">
        <v>15774</v>
      </c>
      <c r="E8" s="64" t="n">
        <v>15259</v>
      </c>
      <c r="F8" s="65" t="n">
        <v>4287934</v>
      </c>
      <c r="G8" s="65" t="n">
        <v>4167798</v>
      </c>
      <c r="H8" s="66" t="n">
        <f aca="false">((D8/F8)*1000)</f>
        <v>3.67869468140135</v>
      </c>
      <c r="I8" s="66" t="n">
        <f aca="false">((E8/G8)*1000)</f>
        <v>3.66116592022934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</row>
    <row r="9" customFormat="false" ht="14.25" hidden="false" customHeight="false" outlineLevel="0" collapsed="false">
      <c r="B9" s="62" t="s">
        <v>109</v>
      </c>
      <c r="C9" s="63" t="s">
        <v>2</v>
      </c>
      <c r="D9" s="64" t="n">
        <v>13187</v>
      </c>
      <c r="E9" s="64" t="n">
        <v>12743</v>
      </c>
      <c r="F9" s="65" t="n">
        <v>3425337</v>
      </c>
      <c r="G9" s="65" t="n">
        <v>3280706</v>
      </c>
      <c r="H9" s="66" t="n">
        <f aca="false">((D9/F9)*1000)</f>
        <v>3.84984017630966</v>
      </c>
      <c r="I9" s="66" t="n">
        <f aca="false">((E9/G9)*1000)</f>
        <v>3.88422491988005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</row>
    <row r="10" customFormat="false" ht="14.25" hidden="false" customHeight="false" outlineLevel="0" collapsed="false">
      <c r="B10" s="62" t="s">
        <v>110</v>
      </c>
      <c r="C10" s="63" t="s">
        <v>2</v>
      </c>
      <c r="D10" s="64" t="n">
        <v>17779</v>
      </c>
      <c r="E10" s="64" t="n">
        <v>15693</v>
      </c>
      <c r="F10" s="65" t="n">
        <v>4391488</v>
      </c>
      <c r="G10" s="65" t="n">
        <v>4045255</v>
      </c>
      <c r="H10" s="66" t="n">
        <f aca="false">((D10/F10)*1000)</f>
        <v>4.04851385225236</v>
      </c>
      <c r="I10" s="66" t="n">
        <f aca="false">((E10/G10)*1000)</f>
        <v>3.87935989202164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</row>
    <row r="11" customFormat="false" ht="14.25" hidden="false" customHeight="false" outlineLevel="0" collapsed="false">
      <c r="B11" s="62" t="s">
        <v>111</v>
      </c>
      <c r="C11" s="63" t="s">
        <v>2</v>
      </c>
      <c r="D11" s="64" t="n">
        <v>21166</v>
      </c>
      <c r="E11" s="64" t="n">
        <v>20059</v>
      </c>
      <c r="F11" s="65" t="n">
        <v>5171510</v>
      </c>
      <c r="G11" s="65" t="n">
        <v>4981746</v>
      </c>
      <c r="H11" s="66" t="n">
        <f aca="false">((D11/F11)*1000)</f>
        <v>4.09280848340233</v>
      </c>
      <c r="I11" s="66" t="n">
        <f aca="false">((E11/G11)*1000)</f>
        <v>4.02649994600287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</row>
    <row r="12" customFormat="false" ht="14.25" hidden="false" customHeight="false" outlineLevel="0" collapsed="false">
      <c r="B12" s="62" t="s">
        <v>112</v>
      </c>
      <c r="C12" s="63" t="s">
        <v>2</v>
      </c>
      <c r="D12" s="64" t="n">
        <v>17394</v>
      </c>
      <c r="E12" s="64" t="n">
        <v>11479</v>
      </c>
      <c r="F12" s="65" t="n">
        <v>3801632</v>
      </c>
      <c r="G12" s="65" t="n">
        <v>2887494</v>
      </c>
      <c r="H12" s="66" t="n">
        <f aca="false">((D12/F12)*1000)</f>
        <v>4.57540340569524</v>
      </c>
      <c r="I12" s="66" t="n">
        <f aca="false">((E12/G12)*1000)</f>
        <v>3.97541951602324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</row>
    <row r="13" customFormat="false" ht="14.25" hidden="false" customHeight="false" outlineLevel="0" collapsed="false">
      <c r="B13" s="62" t="s">
        <v>113</v>
      </c>
      <c r="C13" s="63" t="s">
        <v>2</v>
      </c>
      <c r="D13" s="64" t="n">
        <v>65419</v>
      </c>
      <c r="E13" s="64" t="n">
        <v>63870</v>
      </c>
      <c r="F13" s="65" t="n">
        <v>17468461</v>
      </c>
      <c r="G13" s="65" t="n">
        <v>17112736</v>
      </c>
      <c r="H13" s="66" t="n">
        <f aca="false">((D13/F13)*1000)</f>
        <v>3.74497787755888</v>
      </c>
      <c r="I13" s="66" t="n">
        <f aca="false">((E13/G13)*1000)</f>
        <v>3.73230791382512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</row>
    <row r="14" customFormat="false" ht="14.25" hidden="false" customHeight="false" outlineLevel="0" collapsed="false">
      <c r="B14" s="62" t="s">
        <v>114</v>
      </c>
      <c r="C14" s="63" t="s">
        <v>2</v>
      </c>
      <c r="D14" s="64" t="n">
        <v>40161</v>
      </c>
      <c r="E14" s="64" t="n">
        <v>40161</v>
      </c>
      <c r="F14" s="65" t="n">
        <v>10944094</v>
      </c>
      <c r="G14" s="65" t="n">
        <v>10944094</v>
      </c>
      <c r="H14" s="66" t="n">
        <f aca="false">((D14/F14)*1000)</f>
        <v>3.66965049825047</v>
      </c>
      <c r="I14" s="66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</row>
    <row r="15" customFormat="false" ht="14.25" hidden="false" customHeight="false" outlineLevel="0" collapsed="false">
      <c r="B15" s="62" t="s">
        <v>104</v>
      </c>
      <c r="C15" s="63" t="s">
        <v>2</v>
      </c>
      <c r="D15" s="64" t="n">
        <f aca="false">SUM(D6:D14)</f>
        <v>244360</v>
      </c>
      <c r="E15" s="64" t="n">
        <f aca="false">SUM(E6:E14)</f>
        <v>232311</v>
      </c>
      <c r="F15" s="65" t="n">
        <v>68017091</v>
      </c>
      <c r="G15" s="65" t="n">
        <v>65846255</v>
      </c>
      <c r="H15" s="66" t="n">
        <f aca="false">((D15/F15)*1000)</f>
        <v>3.59262644737335</v>
      </c>
      <c r="I15" s="66" t="n">
        <f aca="false">((E15/G15)*1000)</f>
        <v>3.5280821969298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</row>
    <row r="16" customFormat="false" ht="14.25" hidden="false" customHeight="false" outlineLevel="0" collapsed="false">
      <c r="B16" s="62" t="s">
        <v>115</v>
      </c>
      <c r="C16" s="63" t="s">
        <v>2</v>
      </c>
      <c r="D16" s="64" t="n">
        <f aca="false">D15-E15</f>
        <v>12049</v>
      </c>
      <c r="E16" s="64"/>
      <c r="F16" s="67"/>
      <c r="G16" s="67" t="n">
        <f aca="false">F15-G15</f>
        <v>2170836</v>
      </c>
      <c r="H16" s="68" t="n">
        <f aca="false">((D16/G16)*1000)</f>
        <v>5.55039625287217</v>
      </c>
      <c r="I16" s="68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</row>
    <row r="17" customFormat="false" ht="14.25" hidden="false" customHeight="false" outlineLevel="0" collapsed="false">
      <c r="B17" s="62" t="s">
        <v>106</v>
      </c>
      <c r="C17" s="63" t="s">
        <v>1</v>
      </c>
      <c r="D17" s="64" t="n">
        <v>18088</v>
      </c>
      <c r="E17" s="64" t="n">
        <v>17837</v>
      </c>
      <c r="F17" s="65" t="n">
        <v>14012998</v>
      </c>
      <c r="G17" s="65" t="n">
        <v>13935030</v>
      </c>
      <c r="H17" s="66" t="n">
        <f aca="false">((D17/F17)*1000)</f>
        <v>1.29080158293036</v>
      </c>
      <c r="I17" s="66" t="n">
        <f aca="false">((E17/G17)*1000)</f>
        <v>1.28001159667399</v>
      </c>
      <c r="J17" s="24" t="n">
        <f aca="false">H23/H17</f>
        <v>3.09884962406015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</row>
    <row r="18" customFormat="false" ht="14.25" hidden="false" customHeight="false" outlineLevel="0" collapsed="false">
      <c r="B18" s="62" t="s">
        <v>107</v>
      </c>
      <c r="C18" s="63" t="s">
        <v>1</v>
      </c>
      <c r="D18" s="64" t="n">
        <v>9525</v>
      </c>
      <c r="E18" s="64" t="n">
        <v>9365</v>
      </c>
      <c r="F18" s="65" t="n">
        <v>4513637</v>
      </c>
      <c r="G18" s="65" t="n">
        <v>4491396</v>
      </c>
      <c r="H18" s="66" t="n">
        <f aca="false">((D18/F18)*1000)</f>
        <v>2.11027160580259</v>
      </c>
      <c r="I18" s="66" t="n">
        <f aca="false">((E18/G18)*1000)</f>
        <v>2.08509781813939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</row>
    <row r="19" customFormat="false" ht="14.25" hidden="false" customHeight="false" outlineLevel="0" collapsed="false">
      <c r="B19" s="62" t="s">
        <v>108</v>
      </c>
      <c r="C19" s="63" t="s">
        <v>1</v>
      </c>
      <c r="D19" s="64" t="n">
        <v>11866</v>
      </c>
      <c r="E19" s="64" t="n">
        <v>11243</v>
      </c>
      <c r="F19" s="65" t="n">
        <v>4287934</v>
      </c>
      <c r="G19" s="65" t="n">
        <v>4167798</v>
      </c>
      <c r="H19" s="66" t="n">
        <f aca="false">((D19/F19)*1000)</f>
        <v>2.76730005639079</v>
      </c>
      <c r="I19" s="66" t="n">
        <f aca="false">((E19/G19)*1000)</f>
        <v>2.69758755102815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</row>
    <row r="20" customFormat="false" ht="14.25" hidden="false" customHeight="false" outlineLevel="0" collapsed="false">
      <c r="B20" s="62" t="s">
        <v>109</v>
      </c>
      <c r="C20" s="63" t="s">
        <v>1</v>
      </c>
      <c r="D20" s="64" t="n">
        <v>11139</v>
      </c>
      <c r="E20" s="64" t="n">
        <v>10249</v>
      </c>
      <c r="F20" s="65" t="n">
        <v>3425337</v>
      </c>
      <c r="G20" s="65" t="n">
        <v>3280706</v>
      </c>
      <c r="H20" s="66" t="n">
        <f aca="false">((D20/F20)*1000)</f>
        <v>3.2519428015404</v>
      </c>
      <c r="I20" s="66" t="n">
        <f aca="false">((E20/G20)*1000)</f>
        <v>3.12402269511502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</row>
    <row r="21" customFormat="false" ht="14.25" hidden="false" customHeight="false" outlineLevel="0" collapsed="false">
      <c r="B21" s="62" t="s">
        <v>110</v>
      </c>
      <c r="C21" s="63" t="s">
        <v>1</v>
      </c>
      <c r="D21" s="64" t="n">
        <v>16122</v>
      </c>
      <c r="E21" s="64" t="n">
        <v>14096</v>
      </c>
      <c r="F21" s="65" t="n">
        <v>4391488</v>
      </c>
      <c r="G21" s="65" t="n">
        <v>4045255</v>
      </c>
      <c r="H21" s="66" t="n">
        <f aca="false">((D21/F21)*1000)</f>
        <v>3.67119299881953</v>
      </c>
      <c r="I21" s="66" t="n">
        <f aca="false">((E21/G21)*1000)</f>
        <v>3.48457637404811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</row>
    <row r="22" customFormat="false" ht="14.25" hidden="false" customHeight="false" outlineLevel="0" collapsed="false">
      <c r="B22" s="62" t="s">
        <v>111</v>
      </c>
      <c r="C22" s="63" t="s">
        <v>1</v>
      </c>
      <c r="D22" s="64" t="n">
        <v>19637</v>
      </c>
      <c r="E22" s="64" t="n">
        <v>18800</v>
      </c>
      <c r="F22" s="65" t="n">
        <v>5171510</v>
      </c>
      <c r="G22" s="65" t="n">
        <v>4981746</v>
      </c>
      <c r="H22" s="66" t="n">
        <f aca="false">((D22/F22)*1000)</f>
        <v>3.79715015537048</v>
      </c>
      <c r="I22" s="66" t="n">
        <f aca="false">((E22/G22)*1000)</f>
        <v>3.77377730618944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</row>
    <row r="23" customFormat="false" ht="14.25" hidden="false" customHeight="false" outlineLevel="0" collapsed="false">
      <c r="B23" s="62" t="s">
        <v>112</v>
      </c>
      <c r="C23" s="63" t="s">
        <v>1</v>
      </c>
      <c r="D23" s="64" t="n">
        <v>16746</v>
      </c>
      <c r="E23" s="64" t="n">
        <v>11359</v>
      </c>
      <c r="F23" s="65" t="n">
        <v>3801632</v>
      </c>
      <c r="G23" s="65" t="n">
        <v>2887494</v>
      </c>
      <c r="H23" s="66" t="n">
        <v>4</v>
      </c>
      <c r="I23" s="66" t="n">
        <f aca="false">((E23/G23)*1000)</f>
        <v>3.93386098810941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</row>
    <row r="24" customFormat="false" ht="14.25" hidden="false" customHeight="false" outlineLevel="0" collapsed="false">
      <c r="B24" s="62" t="s">
        <v>113</v>
      </c>
      <c r="C24" s="63" t="s">
        <v>1</v>
      </c>
      <c r="D24" s="64" t="n">
        <v>65180</v>
      </c>
      <c r="E24" s="64" t="n">
        <v>63529</v>
      </c>
      <c r="F24" s="65" t="n">
        <v>17468461</v>
      </c>
      <c r="G24" s="65" t="n">
        <v>17112736</v>
      </c>
      <c r="H24" s="66" t="n">
        <f aca="false">((D24/F24)*1000)</f>
        <v>3.7312960769698</v>
      </c>
      <c r="I24" s="66" t="n">
        <f aca="false">((E24/G24)*1000)</f>
        <v>3.7123812346547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</row>
    <row r="25" customFormat="false" ht="14.25" hidden="false" customHeight="false" outlineLevel="0" collapsed="false">
      <c r="B25" s="62" t="s">
        <v>114</v>
      </c>
      <c r="C25" s="63" t="s">
        <v>1</v>
      </c>
      <c r="D25" s="64" t="n">
        <v>37156</v>
      </c>
      <c r="E25" s="64" t="n">
        <v>37156</v>
      </c>
      <c r="F25" s="65" t="n">
        <v>10944094</v>
      </c>
      <c r="G25" s="65" t="n">
        <v>10944094</v>
      </c>
      <c r="H25" s="66" t="n">
        <f aca="false">((D25/F25)*1000)</f>
        <v>3.39507317828228</v>
      </c>
      <c r="I25" s="66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</row>
    <row r="26" customFormat="false" ht="14.25" hidden="false" customHeight="false" outlineLevel="0" collapsed="false">
      <c r="B26" s="62" t="s">
        <v>104</v>
      </c>
      <c r="C26" s="63" t="s">
        <v>1</v>
      </c>
      <c r="D26" s="69" t="n">
        <f aca="false">SUM(D17:D25)</f>
        <v>205459</v>
      </c>
      <c r="E26" s="69" t="n">
        <f aca="false">SUM(E17:E25)</f>
        <v>193634</v>
      </c>
      <c r="F26" s="65" t="n">
        <v>68017091</v>
      </c>
      <c r="G26" s="65" t="n">
        <v>65846255</v>
      </c>
      <c r="H26" s="66" t="n">
        <f aca="false">((D26/F26)*1000)</f>
        <v>3.0206966657836</v>
      </c>
      <c r="I26" s="66" t="n">
        <f aca="false">((E26/G26)*1000)</f>
        <v>2.94069875348264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</row>
    <row r="27" customFormat="false" ht="14.25" hidden="false" customHeight="false" outlineLevel="0" collapsed="false">
      <c r="B27" s="62" t="s">
        <v>115</v>
      </c>
      <c r="C27" s="63" t="s">
        <v>1</v>
      </c>
      <c r="D27" s="64" t="n">
        <f aca="false">D26-E26</f>
        <v>11825</v>
      </c>
      <c r="E27" s="70"/>
      <c r="F27" s="65"/>
      <c r="G27" s="67" t="n">
        <f aca="false">F26-G26</f>
        <v>2170836</v>
      </c>
      <c r="H27" s="68" t="n">
        <f aca="false">((D27/G27)*1000)</f>
        <v>5.44721019920436</v>
      </c>
      <c r="I27" s="68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</row>
    <row r="28" customFormat="false" ht="14.25" hidden="false" customHeight="false" outlineLevel="0" collapsed="false">
      <c r="B28" s="71"/>
      <c r="C28" s="72"/>
      <c r="D28" s="73"/>
      <c r="E28" s="73"/>
      <c r="F28" s="74"/>
      <c r="G28" s="74"/>
      <c r="H28" s="75"/>
      <c r="I28" s="75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</row>
    <row r="29" customFormat="false" ht="14.25" hidden="false" customHeight="false" outlineLevel="0" collapsed="false">
      <c r="B29" s="71"/>
      <c r="C29" s="72"/>
      <c r="D29" s="73"/>
      <c r="E29" s="73"/>
      <c r="F29" s="74"/>
      <c r="G29" s="74"/>
      <c r="H29" s="75"/>
      <c r="I29" s="75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</row>
    <row r="30" customFormat="false" ht="14.25" hidden="false" customHeight="false" outlineLevel="0" collapsed="false">
      <c r="B30" s="71"/>
      <c r="C30" s="72"/>
      <c r="D30" s="73"/>
      <c r="E30" s="73"/>
      <c r="F30" s="74"/>
      <c r="G30" s="74"/>
      <c r="H30" s="75"/>
      <c r="I30" s="75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</row>
    <row r="31" customFormat="false" ht="14.25" hidden="false" customHeight="false" outlineLevel="0" collapsed="false">
      <c r="B31" s="71"/>
      <c r="C31" s="72"/>
      <c r="D31" s="73"/>
      <c r="E31" s="73"/>
      <c r="F31" s="74"/>
      <c r="G31" s="74"/>
      <c r="H31" s="75"/>
      <c r="I31" s="75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</row>
    <row r="32" customFormat="false" ht="14.25" hidden="false" customHeight="false" outlineLevel="0" collapsed="false">
      <c r="B32" s="28" t="s">
        <v>116</v>
      </c>
      <c r="C32" s="72"/>
      <c r="D32" s="73"/>
      <c r="E32" s="73"/>
      <c r="F32" s="74"/>
      <c r="G32" s="74"/>
      <c r="H32" s="75"/>
      <c r="I32" s="75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</row>
    <row r="33" customFormat="false" ht="14.25" hidden="false" customHeight="false" outlineLevel="0" collapsed="false">
      <c r="B33" s="28" t="s">
        <v>9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</row>
    <row r="34" customFormat="false" ht="14.25" hidden="false" customHeight="false" outlineLevel="0" collapsed="false">
      <c r="B34" s="76" t="s">
        <v>117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</row>
    <row r="35" customFormat="false" ht="14.25" hidden="false" customHeight="false" outlineLevel="0" collapsed="false">
      <c r="B35" s="7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</row>
    <row r="36" customFormat="false" ht="14.25" hidden="false" customHeight="false" outlineLevel="0" collapsed="false">
      <c r="B36" s="78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</row>
    <row r="37" customFormat="false" ht="14.25" hidden="false" customHeight="false" outlineLevel="0" collapsed="false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</row>
    <row r="38" customFormat="false" ht="14.25" hidden="false" customHeight="false" outlineLevel="0" collapsed="false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</row>
    <row r="39" customFormat="false" ht="14.25" hidden="false" customHeight="false" outlineLevel="0" collapsed="false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</row>
    <row r="40" customFormat="false" ht="14.25" hidden="false" customHeight="false" outlineLevel="0" collapsed="false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</row>
    <row r="41" customFormat="false" ht="14.25" hidden="false" customHeight="false" outlineLevel="0" collapsed="false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</row>
    <row r="42" customFormat="false" ht="14.25" hidden="false" customHeight="false" outlineLevel="0" collapsed="false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customFormat="false" ht="14.25" hidden="false" customHeight="false" outlineLevel="0" collapsed="false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</row>
    <row r="44" customFormat="false" ht="14.25" hidden="false" customHeight="false" outlineLevel="0" collapsed="false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H34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C4" activeCellId="0" sqref="C4"/>
    </sheetView>
  </sheetViews>
  <sheetFormatPr defaultColWidth="10.453125" defaultRowHeight="14.25" zeroHeight="false" outlineLevelRow="0" outlineLevelCol="0"/>
  <cols>
    <col collapsed="false" customWidth="true" hidden="false" outlineLevel="0" max="1" min="1" style="0" width="2.91"/>
    <col collapsed="false" customWidth="true" hidden="false" outlineLevel="0" max="2" min="2" style="0" width="40.45"/>
    <col collapsed="false" customWidth="true" hidden="false" outlineLevel="0" max="9" min="9" style="0" width="3.18"/>
  </cols>
  <sheetData>
    <row r="2" customFormat="false" ht="14.25" hidden="false" customHeight="false" outlineLevel="0" collapsed="false">
      <c r="B2" s="9" t="s">
        <v>118</v>
      </c>
    </row>
    <row r="4" customFormat="false" ht="33.75" hidden="false" customHeight="true" outlineLevel="0" collapsed="false">
      <c r="C4" s="79" t="s">
        <v>2</v>
      </c>
      <c r="D4" s="79"/>
      <c r="E4" s="79"/>
      <c r="F4" s="79" t="s">
        <v>1</v>
      </c>
      <c r="G4" s="79"/>
      <c r="H4" s="79"/>
    </row>
    <row r="5" customFormat="false" ht="14.25" hidden="false" customHeight="false" outlineLevel="0" collapsed="false">
      <c r="B5" s="80"/>
      <c r="C5" s="81" t="s">
        <v>119</v>
      </c>
      <c r="D5" s="82" t="s">
        <v>120</v>
      </c>
      <c r="E5" s="83" t="s">
        <v>121</v>
      </c>
      <c r="F5" s="81" t="s">
        <v>119</v>
      </c>
      <c r="G5" s="82" t="s">
        <v>120</v>
      </c>
      <c r="H5" s="83" t="s">
        <v>121</v>
      </c>
    </row>
    <row r="6" customFormat="false" ht="14.25" hidden="false" customHeight="false" outlineLevel="0" collapsed="false">
      <c r="B6" s="84" t="s">
        <v>122</v>
      </c>
      <c r="C6" s="85" t="n">
        <v>197961</v>
      </c>
      <c r="D6" s="86" t="n">
        <v>100</v>
      </c>
      <c r="E6" s="87" t="n">
        <v>95.88</v>
      </c>
      <c r="F6" s="88" t="n">
        <v>136407</v>
      </c>
      <c r="G6" s="86" t="n">
        <v>100</v>
      </c>
      <c r="H6" s="87" t="n">
        <v>95.88</v>
      </c>
    </row>
    <row r="7" customFormat="false" ht="14.25" hidden="false" customHeight="false" outlineLevel="0" collapsed="false">
      <c r="B7" s="89" t="s">
        <v>123</v>
      </c>
      <c r="C7" s="90"/>
      <c r="D7" s="91"/>
      <c r="E7" s="91"/>
      <c r="F7" s="90"/>
      <c r="G7" s="91"/>
      <c r="H7" s="91"/>
    </row>
    <row r="8" customFormat="false" ht="14.25" hidden="false" customHeight="false" outlineLevel="0" collapsed="false">
      <c r="B8" s="92" t="s">
        <v>124</v>
      </c>
      <c r="C8" s="93" t="n">
        <v>144943</v>
      </c>
      <c r="D8" s="94" t="n">
        <v>73.2179570723526</v>
      </c>
      <c r="E8" s="94" t="n">
        <v>82.8298020601202</v>
      </c>
      <c r="F8" s="93" t="s">
        <v>125</v>
      </c>
      <c r="G8" s="93" t="s">
        <v>125</v>
      </c>
      <c r="H8" s="93" t="s">
        <v>125</v>
      </c>
    </row>
    <row r="9" customFormat="false" ht="14.25" hidden="false" customHeight="false" outlineLevel="0" collapsed="false">
      <c r="B9" s="92" t="s">
        <v>126</v>
      </c>
      <c r="C9" s="93" t="n">
        <v>53018</v>
      </c>
      <c r="D9" s="94" t="n">
        <v>26.7820429276474</v>
      </c>
      <c r="E9" s="94" t="n">
        <v>68.5804821004187</v>
      </c>
      <c r="F9" s="93" t="s">
        <v>125</v>
      </c>
      <c r="G9" s="93" t="s">
        <v>125</v>
      </c>
      <c r="H9" s="93" t="s">
        <v>125</v>
      </c>
    </row>
    <row r="10" customFormat="false" ht="14.25" hidden="false" customHeight="false" outlineLevel="0" collapsed="false">
      <c r="B10" s="89" t="s">
        <v>127</v>
      </c>
      <c r="C10" s="90"/>
      <c r="D10" s="91"/>
      <c r="E10" s="91"/>
      <c r="F10" s="90"/>
      <c r="G10" s="91"/>
      <c r="H10" s="91"/>
    </row>
    <row r="11" customFormat="false" ht="14.25" hidden="false" customHeight="false" outlineLevel="0" collapsed="false">
      <c r="B11" s="89" t="s">
        <v>128</v>
      </c>
      <c r="C11" s="90"/>
      <c r="D11" s="91"/>
      <c r="E11" s="91"/>
      <c r="F11" s="90"/>
      <c r="G11" s="91"/>
      <c r="H11" s="91"/>
    </row>
    <row r="12" customFormat="false" ht="14.25" hidden="false" customHeight="false" outlineLevel="0" collapsed="false">
      <c r="B12" s="92" t="s">
        <v>36</v>
      </c>
      <c r="C12" s="93" t="n">
        <v>41545</v>
      </c>
      <c r="D12" s="94" t="n">
        <v>20.9864569283849</v>
      </c>
      <c r="E12" s="93" t="s">
        <v>125</v>
      </c>
      <c r="F12" s="93" t="n">
        <v>22977</v>
      </c>
      <c r="G12" s="94" t="n">
        <v>16.8444434669775</v>
      </c>
      <c r="H12" s="93" t="s">
        <v>125</v>
      </c>
    </row>
    <row r="13" customFormat="false" ht="14.25" hidden="false" customHeight="false" outlineLevel="0" collapsed="false">
      <c r="B13" s="92" t="s">
        <v>129</v>
      </c>
      <c r="C13" s="93" t="n">
        <v>156416</v>
      </c>
      <c r="D13" s="94" t="n">
        <v>79.0135430716151</v>
      </c>
      <c r="E13" s="93" t="s">
        <v>125</v>
      </c>
      <c r="F13" s="93" t="n">
        <v>113430</v>
      </c>
      <c r="G13" s="94" t="n">
        <v>83.1555565330225</v>
      </c>
      <c r="H13" s="93" t="s">
        <v>125</v>
      </c>
    </row>
    <row r="14" customFormat="false" ht="14.25" hidden="false" customHeight="false" outlineLevel="0" collapsed="false">
      <c r="B14" s="95" t="s">
        <v>130</v>
      </c>
      <c r="C14" s="90"/>
      <c r="D14" s="91"/>
      <c r="E14" s="91"/>
      <c r="F14" s="90"/>
      <c r="G14" s="91"/>
      <c r="H14" s="91"/>
    </row>
    <row r="15" customFormat="false" ht="14.25" hidden="false" customHeight="false" outlineLevel="0" collapsed="false">
      <c r="B15" s="96" t="s">
        <v>131</v>
      </c>
      <c r="C15" s="97" t="n">
        <v>499</v>
      </c>
      <c r="D15" s="94" t="n">
        <v>0.252069852142594</v>
      </c>
      <c r="E15" s="98" t="n">
        <v>78.5571142284569</v>
      </c>
      <c r="F15" s="97" t="n">
        <v>4906</v>
      </c>
      <c r="G15" s="94" t="n">
        <v>3.59658961783486</v>
      </c>
      <c r="H15" s="98" t="n">
        <v>82.7558092132083</v>
      </c>
    </row>
    <row r="16" customFormat="false" ht="14.25" hidden="false" customHeight="false" outlineLevel="0" collapsed="false">
      <c r="B16" s="96" t="s">
        <v>132</v>
      </c>
      <c r="C16" s="97" t="n">
        <v>4384</v>
      </c>
      <c r="D16" s="94" t="n">
        <v>2.21457761882391</v>
      </c>
      <c r="E16" s="98" t="n">
        <v>80.4744525547445</v>
      </c>
      <c r="F16" s="97" t="n">
        <v>27621</v>
      </c>
      <c r="G16" s="94" t="n">
        <v>20.2489608304559</v>
      </c>
      <c r="H16" s="98" t="n">
        <v>82.7594945874516</v>
      </c>
    </row>
    <row r="17" customFormat="false" ht="14.25" hidden="false" customHeight="false" outlineLevel="0" collapsed="false">
      <c r="B17" s="96" t="s">
        <v>133</v>
      </c>
      <c r="C17" s="97" t="n">
        <v>50023</v>
      </c>
      <c r="D17" s="94" t="n">
        <v>25.2691186647875</v>
      </c>
      <c r="E17" s="98" t="n">
        <v>77.9741318993263</v>
      </c>
      <c r="F17" s="97" t="n">
        <v>43569</v>
      </c>
      <c r="G17" s="94" t="n">
        <v>31.9404429391454</v>
      </c>
      <c r="H17" s="98" t="n">
        <v>86.4031765704974</v>
      </c>
    </row>
    <row r="18" customFormat="false" ht="14.25" hidden="false" customHeight="false" outlineLevel="0" collapsed="false">
      <c r="B18" s="96" t="s">
        <v>134</v>
      </c>
      <c r="C18" s="97" t="n">
        <v>95053</v>
      </c>
      <c r="D18" s="94" t="n">
        <v>48.0160233581362</v>
      </c>
      <c r="E18" s="98" t="n">
        <v>77.9438839384343</v>
      </c>
      <c r="F18" s="97" t="n">
        <v>35729</v>
      </c>
      <c r="G18" s="94" t="n">
        <v>26.1929373126013</v>
      </c>
      <c r="H18" s="98" t="n">
        <v>81.3932659744185</v>
      </c>
    </row>
    <row r="19" customFormat="false" ht="14.25" hidden="false" customHeight="false" outlineLevel="0" collapsed="false">
      <c r="B19" s="96" t="s">
        <v>135</v>
      </c>
      <c r="C19" s="97" t="n">
        <v>38863</v>
      </c>
      <c r="D19" s="94" t="n">
        <v>19.631644616869</v>
      </c>
      <c r="E19" s="98" t="n">
        <v>81.3215654993181</v>
      </c>
      <c r="F19" s="97" t="n">
        <v>18166</v>
      </c>
      <c r="G19" s="94" t="n">
        <v>13.317498368852</v>
      </c>
      <c r="H19" s="98" t="n">
        <v>79.6377848728394</v>
      </c>
    </row>
    <row r="20" customFormat="false" ht="14.25" hidden="false" customHeight="false" outlineLevel="0" collapsed="false">
      <c r="B20" s="96" t="s">
        <v>136</v>
      </c>
      <c r="C20" s="97" t="n">
        <v>9139</v>
      </c>
      <c r="D20" s="94" t="n">
        <v>4.61656588924081</v>
      </c>
      <c r="E20" s="98" t="n">
        <v>85.3375642849327</v>
      </c>
      <c r="F20" s="97" t="n">
        <v>6416</v>
      </c>
      <c r="G20" s="94" t="n">
        <v>4.70357093111057</v>
      </c>
      <c r="H20" s="98" t="n">
        <v>82.8865336658354</v>
      </c>
    </row>
    <row r="21" customFormat="false" ht="14.25" hidden="false" customHeight="false" outlineLevel="0" collapsed="false">
      <c r="B21" s="95" t="s">
        <v>137</v>
      </c>
      <c r="C21" s="90"/>
      <c r="D21" s="91"/>
      <c r="E21" s="91"/>
      <c r="F21" s="90"/>
      <c r="G21" s="91"/>
      <c r="H21" s="91"/>
    </row>
    <row r="22" customFormat="false" ht="14.25" hidden="false" customHeight="false" outlineLevel="0" collapsed="false">
      <c r="B22" s="96" t="s">
        <v>138</v>
      </c>
      <c r="C22" s="97" t="n">
        <v>165674</v>
      </c>
      <c r="D22" s="98" t="n">
        <v>83.6902218113669</v>
      </c>
      <c r="E22" s="98" t="n">
        <v>78.7232758308485</v>
      </c>
      <c r="F22" s="97" t="n">
        <v>115465</v>
      </c>
      <c r="G22" s="98" t="n">
        <v>84.6474154552186</v>
      </c>
      <c r="H22" s="98" t="n">
        <v>82.245702160828</v>
      </c>
    </row>
    <row r="23" customFormat="false" ht="14.25" hidden="false" customHeight="false" outlineLevel="0" collapsed="false">
      <c r="B23" s="96" t="s">
        <v>139</v>
      </c>
      <c r="C23" s="97" t="n">
        <v>32280</v>
      </c>
      <c r="D23" s="98" t="n">
        <v>16.3062421386031</v>
      </c>
      <c r="E23" s="98" t="n">
        <v>80.5018587360595</v>
      </c>
      <c r="F23" s="97" t="n">
        <v>20925</v>
      </c>
      <c r="G23" s="98" t="n">
        <v>15.3401218412545</v>
      </c>
      <c r="H23" s="98" t="n">
        <v>88.1959378733572</v>
      </c>
    </row>
    <row r="24" customFormat="false" ht="14.25" hidden="false" customHeight="false" outlineLevel="0" collapsed="false">
      <c r="B24" s="96" t="s">
        <v>140</v>
      </c>
      <c r="C24" s="97" t="n">
        <v>5237</v>
      </c>
      <c r="D24" s="98" t="n">
        <v>2.6454705724865</v>
      </c>
      <c r="E24" s="98" t="n">
        <v>81.6688944051938</v>
      </c>
      <c r="F24" s="97" t="n">
        <v>3131</v>
      </c>
      <c r="G24" s="98" t="n">
        <v>2.2953367495803</v>
      </c>
      <c r="H24" s="98" t="n">
        <v>83.7432130309805</v>
      </c>
    </row>
    <row r="25" customFormat="false" ht="14.25" hidden="false" customHeight="false" outlineLevel="0" collapsed="false">
      <c r="B25" s="96" t="s">
        <v>141</v>
      </c>
      <c r="C25" s="97" t="n">
        <v>1931</v>
      </c>
      <c r="D25" s="98" t="n">
        <v>0.97544465829128</v>
      </c>
      <c r="E25" s="98" t="n">
        <v>81.0460901087519</v>
      </c>
      <c r="F25" s="97" t="n">
        <v>1365</v>
      </c>
      <c r="G25" s="98" t="n">
        <v>1.00068178319294</v>
      </c>
      <c r="H25" s="98" t="n">
        <v>88.2051282051282</v>
      </c>
    </row>
    <row r="26" customFormat="false" ht="14.25" hidden="false" customHeight="false" outlineLevel="0" collapsed="false">
      <c r="B26" s="96" t="s">
        <v>142</v>
      </c>
      <c r="C26" s="97" t="n">
        <v>19757</v>
      </c>
      <c r="D26" s="98" t="n">
        <v>9.98024863483211</v>
      </c>
      <c r="E26" s="98" t="n">
        <v>81.2623373994027</v>
      </c>
      <c r="F26" s="97" t="n">
        <v>13198</v>
      </c>
      <c r="G26" s="98" t="n">
        <v>9.6754565381542</v>
      </c>
      <c r="H26" s="98" t="n">
        <v>89.7636005455372</v>
      </c>
    </row>
    <row r="27" customFormat="false" ht="14.25" hidden="false" customHeight="false" outlineLevel="0" collapsed="false">
      <c r="B27" s="96" t="s">
        <v>143</v>
      </c>
      <c r="C27" s="97" t="n">
        <v>3184</v>
      </c>
      <c r="D27" s="98" t="n">
        <v>1.60839761367138</v>
      </c>
      <c r="E27" s="98" t="n">
        <v>84.5477386934673</v>
      </c>
      <c r="F27" s="97" t="n">
        <v>2162</v>
      </c>
      <c r="G27" s="98" t="n">
        <v>1.58496264854443</v>
      </c>
      <c r="H27" s="98" t="n">
        <v>91.9981498612396</v>
      </c>
    </row>
    <row r="28" customFormat="false" ht="14.25" hidden="false" customHeight="false" outlineLevel="0" collapsed="false">
      <c r="B28" s="96" t="s">
        <v>144</v>
      </c>
      <c r="C28" s="97" t="n">
        <v>2171</v>
      </c>
      <c r="D28" s="98" t="n">
        <v>1.09668065932179</v>
      </c>
      <c r="E28" s="98" t="n">
        <v>64.3482266236757</v>
      </c>
      <c r="F28" s="97" t="n">
        <v>1069</v>
      </c>
      <c r="G28" s="98" t="n">
        <v>0.783684121782607</v>
      </c>
      <c r="H28" s="98" t="n">
        <v>74.1814780168382</v>
      </c>
    </row>
    <row r="29" customFormat="false" ht="14.25" hidden="false" customHeight="false" outlineLevel="0" collapsed="false">
      <c r="B29" s="96" t="s">
        <v>97</v>
      </c>
      <c r="C29" s="97" t="n">
        <v>7</v>
      </c>
      <c r="D29" s="98" t="n">
        <v>0.00353605003005643</v>
      </c>
      <c r="E29" s="98" t="n">
        <v>85.7142857142857</v>
      </c>
      <c r="F29" s="97" t="n">
        <v>17</v>
      </c>
      <c r="G29" s="98" t="n">
        <v>0.0124627035269451</v>
      </c>
      <c r="H29" s="98" t="n">
        <v>58.8235294117647</v>
      </c>
    </row>
    <row r="31" customFormat="false" ht="14.25" hidden="false" customHeight="false" outlineLevel="0" collapsed="false">
      <c r="B31" s="28" t="s">
        <v>145</v>
      </c>
    </row>
    <row r="32" customFormat="false" ht="14.25" hidden="false" customHeight="false" outlineLevel="0" collapsed="false">
      <c r="B32" s="28" t="s">
        <v>146</v>
      </c>
    </row>
    <row r="33" customFormat="false" ht="14.25" hidden="false" customHeight="false" outlineLevel="0" collapsed="false">
      <c r="B33" s="28" t="s">
        <v>9</v>
      </c>
    </row>
    <row r="34" customFormat="false" ht="14.25" hidden="false" customHeight="false" outlineLevel="0" collapsed="false">
      <c r="B34" s="76" t="s">
        <v>147</v>
      </c>
    </row>
  </sheetData>
  <mergeCells count="2">
    <mergeCell ref="C4:E4"/>
    <mergeCell ref="F4:H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L50"/>
  <sheetViews>
    <sheetView showFormulas="false" showGridLines="true" showRowColHeaders="true" showZeros="true" rightToLeft="false" tabSelected="false" showOutlineSymbols="true" defaultGridColor="true" view="normal" topLeftCell="B22" colorId="64" zoomScale="65" zoomScaleNormal="65" zoomScalePageLayoutView="100" workbookViewId="0">
      <selection pane="topLeft" activeCell="P21" activeCellId="0" sqref="P21"/>
    </sheetView>
  </sheetViews>
  <sheetFormatPr defaultColWidth="10.453125" defaultRowHeight="14.25" zeroHeight="false" outlineLevelRow="0" outlineLevelCol="0"/>
  <cols>
    <col collapsed="false" customWidth="true" hidden="false" outlineLevel="0" max="1" min="1" style="0" width="3.54"/>
    <col collapsed="false" customWidth="true" hidden="false" outlineLevel="0" max="2" min="2" style="0" width="29.63"/>
  </cols>
  <sheetData>
    <row r="1" customFormat="false" ht="14.25" hidden="false" customHeight="false" outlineLevel="0" collapsed="false">
      <c r="B1" s="99"/>
      <c r="C1" s="99"/>
    </row>
    <row r="2" customFormat="false" ht="15.5" hidden="false" customHeight="false" outlineLevel="0" collapsed="false">
      <c r="B2" s="100" t="s">
        <v>148</v>
      </c>
      <c r="C2" s="99"/>
    </row>
    <row r="3" customFormat="false" ht="14.25" hidden="false" customHeight="false" outlineLevel="0" collapsed="false">
      <c r="B3" s="99"/>
      <c r="C3" s="99"/>
    </row>
    <row r="4" customFormat="false" ht="14.25" hidden="false" customHeight="false" outlineLevel="0" collapsed="false">
      <c r="B4" s="99"/>
      <c r="C4" s="99"/>
    </row>
    <row r="5" customFormat="false" ht="14.25" hidden="false" customHeight="false" outlineLevel="0" collapsed="false">
      <c r="B5" s="32" t="s">
        <v>34</v>
      </c>
      <c r="C5" s="101" t="n">
        <v>10267</v>
      </c>
      <c r="D5" s="34" t="n">
        <v>10615</v>
      </c>
      <c r="E5" s="34" t="n">
        <v>11875</v>
      </c>
      <c r="F5" s="34" t="n">
        <v>13131</v>
      </c>
      <c r="G5" s="34" t="n">
        <v>13737</v>
      </c>
      <c r="H5" s="34" t="n">
        <v>14718</v>
      </c>
      <c r="I5" s="34" t="n">
        <v>16567</v>
      </c>
      <c r="J5" s="34" t="n">
        <v>18229</v>
      </c>
      <c r="K5" s="34" t="n">
        <v>19463</v>
      </c>
    </row>
    <row r="6" customFormat="false" ht="14.25" hidden="false" customHeight="false" outlineLevel="0" collapsed="false">
      <c r="B6" s="32" t="s">
        <v>149</v>
      </c>
      <c r="C6" s="101" t="n">
        <v>119659</v>
      </c>
      <c r="D6" s="34" t="n">
        <v>124373</v>
      </c>
      <c r="E6" s="34" t="n">
        <v>130716</v>
      </c>
      <c r="F6" s="34" t="n">
        <v>131456</v>
      </c>
      <c r="G6" s="34" t="n">
        <v>119775</v>
      </c>
      <c r="H6" s="34" t="n">
        <v>127413</v>
      </c>
      <c r="I6" s="34" t="n">
        <v>143000</v>
      </c>
      <c r="J6" s="34" t="n">
        <v>143211</v>
      </c>
      <c r="K6" s="34" t="n">
        <v>143349</v>
      </c>
    </row>
    <row r="7" customFormat="false" ht="14.25" hidden="false" customHeight="false" outlineLevel="0" collapsed="false">
      <c r="B7" s="32" t="s">
        <v>35</v>
      </c>
      <c r="C7" s="101" t="n">
        <v>84812</v>
      </c>
      <c r="D7" s="34" t="n">
        <v>85762</v>
      </c>
      <c r="E7" s="34" t="n">
        <v>92774</v>
      </c>
      <c r="F7" s="34" t="n">
        <v>107195</v>
      </c>
      <c r="G7" s="34" t="n">
        <v>118884</v>
      </c>
      <c r="H7" s="34" t="n">
        <v>136958</v>
      </c>
      <c r="I7" s="34" t="n">
        <v>160589</v>
      </c>
      <c r="J7" s="34" t="n">
        <v>173450</v>
      </c>
      <c r="K7" s="34" t="n">
        <v>173405</v>
      </c>
    </row>
    <row r="8" customFormat="false" ht="14.25" hidden="false" customHeight="false" outlineLevel="0" collapsed="false">
      <c r="B8" s="99"/>
      <c r="C8" s="99"/>
    </row>
    <row r="9" customFormat="false" ht="14.25" hidden="false" customHeight="false" outlineLevel="0" collapsed="false">
      <c r="B9" s="99"/>
      <c r="C9" s="99"/>
    </row>
    <row r="10" customFormat="false" ht="14.5" hidden="false" customHeight="false" outlineLevel="0" collapsed="false">
      <c r="B10" s="102"/>
      <c r="C10" s="103" t="n">
        <v>2016</v>
      </c>
      <c r="D10" s="103" t="n">
        <v>2017</v>
      </c>
      <c r="E10" s="103" t="n">
        <v>2018</v>
      </c>
      <c r="F10" s="103" t="n">
        <v>2019</v>
      </c>
      <c r="G10" s="103" t="n">
        <v>2020</v>
      </c>
      <c r="H10" s="103" t="n">
        <v>2021</v>
      </c>
      <c r="I10" s="103" t="n">
        <v>2022</v>
      </c>
      <c r="J10" s="103" t="n">
        <v>2023</v>
      </c>
      <c r="K10" s="103" t="n">
        <v>2024</v>
      </c>
    </row>
    <row r="11" customFormat="false" ht="27" hidden="false" customHeight="false" outlineLevel="0" collapsed="false">
      <c r="B11" s="104" t="s">
        <v>1</v>
      </c>
      <c r="C11" s="18" t="n">
        <v>163447</v>
      </c>
      <c r="D11" s="18" t="n">
        <v>171894</v>
      </c>
      <c r="E11" s="18" t="n">
        <v>183019</v>
      </c>
      <c r="F11" s="18" t="n">
        <v>185649</v>
      </c>
      <c r="G11" s="18" t="n">
        <v>168658</v>
      </c>
      <c r="H11" s="18" t="n">
        <v>183418</v>
      </c>
      <c r="I11" s="18" t="n">
        <v>200410</v>
      </c>
      <c r="J11" s="18" t="n">
        <v>205896</v>
      </c>
      <c r="K11" s="18" t="n">
        <v>205459</v>
      </c>
    </row>
    <row r="12" customFormat="false" ht="27" hidden="false" customHeight="false" outlineLevel="0" collapsed="false">
      <c r="B12" s="105" t="s">
        <v>2</v>
      </c>
      <c r="C12" s="18" t="n">
        <v>113821</v>
      </c>
      <c r="D12" s="18" t="n">
        <v>117685</v>
      </c>
      <c r="E12" s="18" t="n">
        <v>129216</v>
      </c>
      <c r="F12" s="18" t="n">
        <v>148546</v>
      </c>
      <c r="G12" s="18" t="n">
        <v>163702</v>
      </c>
      <c r="H12" s="18" t="n">
        <v>187743</v>
      </c>
      <c r="I12" s="18" t="n">
        <v>216822</v>
      </c>
      <c r="J12" s="18" t="n">
        <v>238211</v>
      </c>
      <c r="K12" s="18" t="n">
        <v>244360</v>
      </c>
    </row>
    <row r="13" customFormat="false" ht="14.25" hidden="false" customHeight="false" outlineLevel="0" collapsed="false">
      <c r="B13" s="0" t="s">
        <v>150</v>
      </c>
      <c r="C13" s="26" t="n">
        <f aca="false">C5+C7</f>
        <v>95079</v>
      </c>
      <c r="D13" s="26" t="n">
        <f aca="false">D5+D7</f>
        <v>96377</v>
      </c>
      <c r="E13" s="26" t="n">
        <f aca="false">E5+E7</f>
        <v>104649</v>
      </c>
      <c r="F13" s="26" t="n">
        <f aca="false">F5+F7</f>
        <v>120326</v>
      </c>
      <c r="G13" s="26" t="n">
        <f aca="false">G5+G7</f>
        <v>132621</v>
      </c>
      <c r="H13" s="26" t="n">
        <f aca="false">H5+H7</f>
        <v>151676</v>
      </c>
      <c r="I13" s="26" t="n">
        <f aca="false">I5+I7</f>
        <v>177156</v>
      </c>
      <c r="J13" s="26" t="n">
        <f aca="false">J5+J7</f>
        <v>191679</v>
      </c>
      <c r="K13" s="26" t="n">
        <f aca="false">K5+K7</f>
        <v>192868</v>
      </c>
    </row>
    <row r="14" customFormat="false" ht="14.25" hidden="false" customHeight="false" outlineLevel="0" collapsed="false">
      <c r="B14" s="0" t="s">
        <v>151</v>
      </c>
      <c r="C14" s="26" t="n">
        <f aca="false">C6</f>
        <v>119659</v>
      </c>
      <c r="D14" s="26" t="n">
        <f aca="false">D6</f>
        <v>124373</v>
      </c>
      <c r="E14" s="26" t="n">
        <f aca="false">E6</f>
        <v>130716</v>
      </c>
      <c r="F14" s="26" t="n">
        <f aca="false">F6</f>
        <v>131456</v>
      </c>
      <c r="G14" s="26" t="n">
        <f aca="false">G6</f>
        <v>119775</v>
      </c>
      <c r="H14" s="26" t="n">
        <f aca="false">H6</f>
        <v>127413</v>
      </c>
      <c r="I14" s="26" t="n">
        <f aca="false">I6</f>
        <v>143000</v>
      </c>
      <c r="J14" s="26" t="n">
        <f aca="false">J6</f>
        <v>143211</v>
      </c>
      <c r="K14" s="26" t="n">
        <f aca="false">K6</f>
        <v>143349</v>
      </c>
    </row>
    <row r="17" customFormat="false" ht="14.5" hidden="false" customHeight="false" outlineLevel="0" collapsed="false">
      <c r="B17" s="102"/>
      <c r="C17" s="103" t="n">
        <v>2016</v>
      </c>
      <c r="D17" s="103" t="n">
        <v>2017</v>
      </c>
      <c r="E17" s="103" t="n">
        <v>2018</v>
      </c>
      <c r="F17" s="103" t="n">
        <v>2019</v>
      </c>
      <c r="G17" s="103" t="n">
        <v>2020</v>
      </c>
      <c r="H17" s="103" t="n">
        <v>2021</v>
      </c>
      <c r="I17" s="103" t="n">
        <v>2022</v>
      </c>
      <c r="J17" s="103" t="n">
        <v>2023</v>
      </c>
      <c r="K17" s="103" t="n">
        <v>2024</v>
      </c>
    </row>
    <row r="18" customFormat="false" ht="27" hidden="false" customHeight="false" outlineLevel="0" collapsed="false">
      <c r="B18" s="104" t="s">
        <v>1</v>
      </c>
      <c r="C18" s="18" t="n">
        <v>163447</v>
      </c>
      <c r="D18" s="18" t="n">
        <v>171894</v>
      </c>
      <c r="E18" s="18" t="n">
        <v>183019</v>
      </c>
      <c r="F18" s="18" t="n">
        <v>185649</v>
      </c>
      <c r="G18" s="18" t="n">
        <v>168658</v>
      </c>
      <c r="H18" s="18" t="n">
        <v>183418</v>
      </c>
      <c r="I18" s="18" t="n">
        <v>200410</v>
      </c>
      <c r="J18" s="18" t="n">
        <v>205896</v>
      </c>
      <c r="K18" s="18" t="n">
        <v>205459</v>
      </c>
    </row>
    <row r="19" customFormat="false" ht="14.25" hidden="false" customHeight="false" outlineLevel="0" collapsed="false">
      <c r="B19" s="0" t="s">
        <v>152</v>
      </c>
      <c r="C19" s="26" t="n">
        <v>119659</v>
      </c>
      <c r="D19" s="26" t="n">
        <v>124373</v>
      </c>
      <c r="E19" s="26" t="n">
        <v>130716</v>
      </c>
      <c r="F19" s="26" t="n">
        <v>131456</v>
      </c>
      <c r="G19" s="26" t="n">
        <v>119775</v>
      </c>
      <c r="H19" s="26" t="n">
        <v>127413</v>
      </c>
      <c r="I19" s="26" t="n">
        <v>143000</v>
      </c>
      <c r="J19" s="26" t="n">
        <v>143211</v>
      </c>
      <c r="K19" s="26" t="n">
        <v>143349</v>
      </c>
    </row>
    <row r="22" customFormat="false" ht="14.5" hidden="false" customHeight="false" outlineLevel="0" collapsed="false">
      <c r="B22" s="102"/>
      <c r="C22" s="103" t="n">
        <v>2016</v>
      </c>
      <c r="D22" s="103" t="n">
        <v>2017</v>
      </c>
      <c r="E22" s="103" t="n">
        <v>2018</v>
      </c>
      <c r="F22" s="103" t="n">
        <v>2019</v>
      </c>
      <c r="G22" s="103" t="n">
        <v>2020</v>
      </c>
      <c r="H22" s="103" t="n">
        <v>2021</v>
      </c>
      <c r="I22" s="103" t="n">
        <v>2022</v>
      </c>
      <c r="J22" s="103" t="n">
        <v>2023</v>
      </c>
      <c r="K22" s="103" t="n">
        <v>2024</v>
      </c>
    </row>
    <row r="23" customFormat="false" ht="14.25" hidden="false" customHeight="false" outlineLevel="0" collapsed="false">
      <c r="B23" s="0" t="s">
        <v>2</v>
      </c>
      <c r="C23" s="0" t="n">
        <v>113821</v>
      </c>
      <c r="D23" s="0" t="n">
        <v>117685</v>
      </c>
      <c r="E23" s="0" t="n">
        <v>129216</v>
      </c>
      <c r="F23" s="0" t="n">
        <v>148546</v>
      </c>
      <c r="G23" s="0" t="n">
        <v>163702</v>
      </c>
      <c r="H23" s="0" t="n">
        <v>187743</v>
      </c>
      <c r="I23" s="0" t="n">
        <v>216822</v>
      </c>
      <c r="J23" s="0" t="n">
        <v>238211</v>
      </c>
      <c r="K23" s="0" t="n">
        <v>244360</v>
      </c>
    </row>
    <row r="24" customFormat="false" ht="14.25" hidden="false" customHeight="false" outlineLevel="0" collapsed="false">
      <c r="B24" s="0" t="s">
        <v>153</v>
      </c>
      <c r="C24" s="26" t="n">
        <v>95079</v>
      </c>
      <c r="D24" s="26" t="n">
        <v>96377</v>
      </c>
      <c r="E24" s="26" t="n">
        <v>104649</v>
      </c>
      <c r="F24" s="26" t="n">
        <v>120326</v>
      </c>
      <c r="G24" s="26" t="n">
        <v>132621</v>
      </c>
      <c r="H24" s="26" t="n">
        <v>151676</v>
      </c>
      <c r="I24" s="26" t="n">
        <v>177156</v>
      </c>
      <c r="J24" s="26" t="n">
        <v>191679</v>
      </c>
      <c r="K24" s="26" t="n">
        <v>192868</v>
      </c>
    </row>
    <row r="43" customFormat="false" ht="14.25" hidden="false" customHeight="false" outlineLevel="0" collapsed="false">
      <c r="B43" s="7" t="s">
        <v>18</v>
      </c>
    </row>
    <row r="44" customFormat="false" ht="14.25" hidden="false" customHeight="false" outlineLevel="0" collapsed="false">
      <c r="B44" s="7" t="s">
        <v>9</v>
      </c>
    </row>
    <row r="45" customFormat="false" ht="14.25" hidden="false" customHeight="false" outlineLevel="0" collapsed="false">
      <c r="B45" s="8" t="s">
        <v>10</v>
      </c>
    </row>
    <row r="47" customFormat="false" ht="14.5" hidden="false" customHeight="false" outlineLevel="0" collapsed="false">
      <c r="B47" s="106"/>
      <c r="C47" s="103" t="n">
        <v>1</v>
      </c>
      <c r="D47" s="103" t="n">
        <v>0</v>
      </c>
      <c r="E47" s="103" t="n">
        <v>0</v>
      </c>
      <c r="F47" s="103" t="n">
        <v>1</v>
      </c>
      <c r="G47" s="103" t="n">
        <v>0</v>
      </c>
      <c r="H47" s="103" t="n">
        <v>1</v>
      </c>
    </row>
    <row r="48" customFormat="false" ht="14.5" hidden="false" customHeight="false" outlineLevel="0" collapsed="false">
      <c r="B48" s="106"/>
      <c r="C48" s="107" t="s">
        <v>154</v>
      </c>
      <c r="D48" s="107" t="s">
        <v>154</v>
      </c>
      <c r="E48" s="107" t="s">
        <v>154</v>
      </c>
      <c r="F48" s="107" t="s">
        <v>154</v>
      </c>
      <c r="G48" s="107" t="s">
        <v>154</v>
      </c>
      <c r="H48" s="107" t="s">
        <v>154</v>
      </c>
    </row>
    <row r="49" customFormat="false" ht="27" hidden="false" customHeight="false" outlineLevel="0" collapsed="false">
      <c r="B49" s="108" t="s">
        <v>1</v>
      </c>
      <c r="C49" s="18" t="n">
        <v>143217</v>
      </c>
      <c r="D49" s="18" t="n">
        <v>62242</v>
      </c>
      <c r="E49" s="18" t="n">
        <v>175940</v>
      </c>
      <c r="F49" s="18" t="n">
        <v>29519</v>
      </c>
      <c r="G49" s="18" t="n">
        <v>177154</v>
      </c>
      <c r="H49" s="18" t="n">
        <v>28305</v>
      </c>
      <c r="J49" s="22" t="n">
        <f aca="false">C49+F49+H49</f>
        <v>201041</v>
      </c>
      <c r="K49" s="22" t="n">
        <f aca="false">G49+H49</f>
        <v>205459</v>
      </c>
      <c r="L49" s="21" t="n">
        <f aca="false">J49/K49</f>
        <v>0.978496926394074</v>
      </c>
    </row>
    <row r="50" customFormat="false" ht="14.5" hidden="false" customHeight="false" outlineLevel="0" collapsed="false">
      <c r="B50" s="108" t="s">
        <v>24</v>
      </c>
      <c r="C50" s="18" t="n">
        <v>192746</v>
      </c>
      <c r="D50" s="18" t="n">
        <v>51614</v>
      </c>
      <c r="E50" s="18" t="n">
        <v>193863</v>
      </c>
      <c r="F50" s="18" t="n">
        <v>50497</v>
      </c>
      <c r="G50" s="18" t="n">
        <v>243859</v>
      </c>
      <c r="H50" s="18" t="n">
        <v>501</v>
      </c>
      <c r="J50" s="22" t="n">
        <f aca="false">C50+F50+H50</f>
        <v>243744</v>
      </c>
      <c r="K50" s="22" t="n">
        <f aca="false">G50+H50</f>
        <v>244360</v>
      </c>
      <c r="L50" s="21" t="n">
        <f aca="false">J50/K50</f>
        <v>0.997479129153708</v>
      </c>
    </row>
  </sheetData>
  <mergeCells count="1">
    <mergeCell ref="B47:B4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3:L18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K33" activeCellId="0" sqref="K33"/>
    </sheetView>
  </sheetViews>
  <sheetFormatPr defaultColWidth="10.453125" defaultRowHeight="14.25" zeroHeight="false" outlineLevelRow="0" outlineLevelCol="0"/>
  <sheetData>
    <row r="3" customFormat="false" ht="14.25" hidden="false" customHeight="false" outlineLevel="0" collapsed="false">
      <c r="B3" s="30"/>
      <c r="C3" s="30"/>
      <c r="D3" s="31" t="n">
        <v>2016</v>
      </c>
      <c r="E3" s="31" t="n">
        <v>2017</v>
      </c>
      <c r="F3" s="31" t="n">
        <v>2018</v>
      </c>
      <c r="G3" s="31" t="n">
        <v>2019</v>
      </c>
      <c r="H3" s="31" t="n">
        <v>2020</v>
      </c>
      <c r="I3" s="31" t="n">
        <v>2021</v>
      </c>
      <c r="J3" s="31" t="n">
        <v>2022</v>
      </c>
      <c r="K3" s="31" t="n">
        <v>2023</v>
      </c>
      <c r="L3" s="31" t="n">
        <v>2024</v>
      </c>
    </row>
    <row r="4" customFormat="false" ht="14.25" hidden="false" customHeight="false" outlineLevel="0" collapsed="false">
      <c r="B4" s="31"/>
      <c r="C4" s="32" t="s">
        <v>33</v>
      </c>
    </row>
    <row r="5" customFormat="false" ht="14.25" hidden="false" customHeight="false" outlineLevel="0" collapsed="false">
      <c r="B5" s="32" t="s">
        <v>34</v>
      </c>
      <c r="C5" s="32" t="s">
        <v>12</v>
      </c>
      <c r="D5" s="35" t="n">
        <v>18827</v>
      </c>
      <c r="E5" s="35" t="n">
        <v>21420</v>
      </c>
      <c r="F5" s="35" t="n">
        <v>24750</v>
      </c>
      <c r="G5" s="35" t="n">
        <v>28681</v>
      </c>
      <c r="H5" s="35" t="n">
        <v>31654</v>
      </c>
      <c r="I5" s="35" t="n">
        <v>36769</v>
      </c>
      <c r="J5" s="35" t="n">
        <v>40707</v>
      </c>
      <c r="K5" s="35" t="n">
        <v>47971</v>
      </c>
      <c r="L5" s="35" t="n">
        <v>53195</v>
      </c>
    </row>
    <row r="6" customFormat="false" ht="14.25" hidden="false" customHeight="false" outlineLevel="0" collapsed="false">
      <c r="B6" s="32"/>
      <c r="C6" s="32" t="s">
        <v>13</v>
      </c>
      <c r="D6" s="36" t="n">
        <v>9580</v>
      </c>
      <c r="E6" s="36" t="n">
        <v>9849</v>
      </c>
      <c r="F6" s="36" t="n">
        <v>10977</v>
      </c>
      <c r="G6" s="36" t="n">
        <v>11702</v>
      </c>
      <c r="H6" s="36" t="n">
        <v>12201</v>
      </c>
      <c r="I6" s="36" t="n">
        <v>12965</v>
      </c>
      <c r="J6" s="36" t="n">
        <v>14493</v>
      </c>
      <c r="K6" s="36" t="n">
        <v>15776</v>
      </c>
      <c r="L6" s="36" t="n">
        <v>16676</v>
      </c>
    </row>
    <row r="7" customFormat="false" ht="14.25" hidden="false" customHeight="false" outlineLevel="0" collapsed="false">
      <c r="B7" s="32" t="s">
        <v>35</v>
      </c>
      <c r="C7" s="32" t="s">
        <v>12</v>
      </c>
      <c r="D7" s="36" t="n">
        <v>2354</v>
      </c>
      <c r="E7" s="36" t="n">
        <v>2488</v>
      </c>
      <c r="F7" s="36" t="n">
        <v>2742</v>
      </c>
      <c r="G7" s="36" t="n">
        <v>3764</v>
      </c>
      <c r="H7" s="36" t="n">
        <v>4154</v>
      </c>
      <c r="I7" s="36" t="n">
        <v>5575</v>
      </c>
      <c r="J7" s="36" t="n">
        <v>6735</v>
      </c>
      <c r="K7" s="36" t="n">
        <v>7356</v>
      </c>
      <c r="L7" s="36" t="n">
        <v>7676</v>
      </c>
    </row>
    <row r="8" customFormat="false" ht="14.25" hidden="false" customHeight="false" outlineLevel="0" collapsed="false">
      <c r="B8" s="32"/>
      <c r="C8" s="32" t="s">
        <v>13</v>
      </c>
      <c r="D8" s="36" t="n">
        <v>83060</v>
      </c>
      <c r="E8" s="36" t="n">
        <v>83928</v>
      </c>
      <c r="F8" s="36" t="n">
        <v>90747</v>
      </c>
      <c r="G8" s="36" t="n">
        <v>104399</v>
      </c>
      <c r="H8" s="36" t="n">
        <v>115693</v>
      </c>
      <c r="I8" s="36" t="n">
        <v>132434</v>
      </c>
      <c r="J8" s="36" t="n">
        <v>154887</v>
      </c>
      <c r="K8" s="36" t="n">
        <v>167108</v>
      </c>
      <c r="L8" s="36" t="n">
        <v>166813</v>
      </c>
    </row>
    <row r="9" customFormat="false" ht="14.25" hidden="false" customHeight="false" outlineLevel="0" collapsed="false">
      <c r="B9" s="32" t="s">
        <v>14</v>
      </c>
      <c r="C9" s="32"/>
      <c r="D9" s="36" t="n">
        <v>113821</v>
      </c>
      <c r="E9" s="36" t="n">
        <v>117685</v>
      </c>
      <c r="F9" s="36" t="n">
        <v>129216</v>
      </c>
      <c r="G9" s="36" t="n">
        <v>148546</v>
      </c>
      <c r="H9" s="36" t="n">
        <v>163702</v>
      </c>
      <c r="I9" s="36" t="n">
        <v>187743</v>
      </c>
      <c r="J9" s="36" t="n">
        <v>216822</v>
      </c>
      <c r="K9" s="36" t="n">
        <v>238211</v>
      </c>
      <c r="L9" s="36" t="n">
        <v>244360</v>
      </c>
    </row>
    <row r="10" customFormat="false" ht="14.25" hidden="false" customHeight="false" outlineLevel="0" collapsed="false">
      <c r="D10" s="31" t="n">
        <v>2016</v>
      </c>
      <c r="E10" s="31" t="n">
        <v>2017</v>
      </c>
      <c r="F10" s="31" t="n">
        <v>2018</v>
      </c>
      <c r="G10" s="31" t="n">
        <v>2019</v>
      </c>
      <c r="H10" s="31" t="n">
        <v>2020</v>
      </c>
      <c r="I10" s="31" t="n">
        <v>2021</v>
      </c>
      <c r="J10" s="31" t="n">
        <v>2022</v>
      </c>
      <c r="K10" s="31" t="n">
        <v>2023</v>
      </c>
      <c r="L10" s="31" t="n">
        <v>2024</v>
      </c>
    </row>
    <row r="11" customFormat="false" ht="14.25" hidden="false" customHeight="true" outlineLevel="0" collapsed="false">
      <c r="B11" s="109" t="s">
        <v>20</v>
      </c>
      <c r="C11" s="110" t="s">
        <v>21</v>
      </c>
      <c r="D11" s="111" t="n">
        <v>18827</v>
      </c>
      <c r="E11" s="111" t="n">
        <v>21420</v>
      </c>
      <c r="F11" s="111" t="n">
        <v>24750</v>
      </c>
      <c r="G11" s="111" t="n">
        <v>28681</v>
      </c>
      <c r="H11" s="111" t="n">
        <v>31654</v>
      </c>
      <c r="I11" s="111" t="n">
        <v>36769</v>
      </c>
      <c r="J11" s="111" t="n">
        <v>40707</v>
      </c>
      <c r="K11" s="111" t="n">
        <v>47971</v>
      </c>
      <c r="L11" s="111" t="n">
        <v>53195</v>
      </c>
    </row>
    <row r="12" customFormat="false" ht="14.25" hidden="false" customHeight="false" outlineLevel="0" collapsed="false">
      <c r="B12" s="109"/>
      <c r="C12" s="110" t="s">
        <v>38</v>
      </c>
      <c r="D12" s="112" t="n">
        <v>9580</v>
      </c>
      <c r="E12" s="112" t="n">
        <v>9849</v>
      </c>
      <c r="F12" s="112" t="n">
        <v>10977</v>
      </c>
      <c r="G12" s="112" t="n">
        <v>11702</v>
      </c>
      <c r="H12" s="112" t="n">
        <v>12201</v>
      </c>
      <c r="I12" s="112" t="n">
        <v>12965</v>
      </c>
      <c r="J12" s="112" t="n">
        <v>14493</v>
      </c>
      <c r="K12" s="112" t="n">
        <v>15776</v>
      </c>
      <c r="L12" s="112" t="n">
        <v>16676</v>
      </c>
    </row>
    <row r="13" customFormat="false" ht="14.25" hidden="false" customHeight="false" outlineLevel="0" collapsed="false">
      <c r="B13" s="113" t="s">
        <v>23</v>
      </c>
      <c r="C13" s="113"/>
      <c r="D13" s="114" t="n">
        <f aca="false">D7+D8</f>
        <v>85414</v>
      </c>
      <c r="E13" s="114" t="n">
        <f aca="false">E7+E8</f>
        <v>86416</v>
      </c>
      <c r="F13" s="114" t="n">
        <f aca="false">F7+F8</f>
        <v>93489</v>
      </c>
      <c r="G13" s="114" t="n">
        <f aca="false">G7+G8</f>
        <v>108163</v>
      </c>
      <c r="H13" s="114" t="n">
        <f aca="false">H7+H8</f>
        <v>119847</v>
      </c>
      <c r="I13" s="114" t="n">
        <f aca="false">I7+I8</f>
        <v>138009</v>
      </c>
      <c r="J13" s="114" t="n">
        <f aca="false">J7+J8</f>
        <v>161622</v>
      </c>
      <c r="K13" s="114" t="n">
        <f aca="false">K7+K8</f>
        <v>174464</v>
      </c>
      <c r="L13" s="114" t="n">
        <f aca="false">L7+L8</f>
        <v>174489</v>
      </c>
    </row>
    <row r="14" customFormat="false" ht="14.25" hidden="false" customHeight="false" outlineLevel="0" collapsed="false">
      <c r="B14" s="115" t="s">
        <v>24</v>
      </c>
      <c r="C14" s="115"/>
      <c r="D14" s="114" t="n">
        <f aca="false">SUM(D11:D13)</f>
        <v>113821</v>
      </c>
      <c r="E14" s="114" t="n">
        <f aca="false">SUM(E11:E13)</f>
        <v>117685</v>
      </c>
      <c r="F14" s="114" t="n">
        <f aca="false">SUM(F11:F13)</f>
        <v>129216</v>
      </c>
      <c r="G14" s="114" t="n">
        <f aca="false">SUM(G11:G13)</f>
        <v>148546</v>
      </c>
      <c r="H14" s="114" t="n">
        <f aca="false">SUM(H11:H13)</f>
        <v>163702</v>
      </c>
      <c r="I14" s="114" t="n">
        <f aca="false">SUM(I11:I13)</f>
        <v>187743</v>
      </c>
      <c r="J14" s="114" t="n">
        <f aca="false">SUM(J11:J13)</f>
        <v>216822</v>
      </c>
      <c r="K14" s="114" t="n">
        <f aca="false">SUM(K11:K13)</f>
        <v>238211</v>
      </c>
      <c r="L14" s="114" t="n">
        <f aca="false">SUM(L11:L13)</f>
        <v>244360</v>
      </c>
    </row>
    <row r="15" customFormat="false" ht="14.25" hidden="false" customHeight="false" outlineLevel="0" collapsed="false">
      <c r="D15" s="2" t="n">
        <f aca="false">MROUND(D14,100)</f>
        <v>113800</v>
      </c>
      <c r="E15" s="2" t="n">
        <f aca="false">MROUND(E14,100)</f>
        <v>117700</v>
      </c>
      <c r="F15" s="2" t="n">
        <f aca="false">MROUND(F14,100)</f>
        <v>129200</v>
      </c>
      <c r="G15" s="2" t="n">
        <f aca="false">MROUND(G14,100)</f>
        <v>148500</v>
      </c>
      <c r="H15" s="2" t="n">
        <f aca="false">MROUND(H14,100)</f>
        <v>163700</v>
      </c>
      <c r="I15" s="2" t="n">
        <f aca="false">MROUND(I14,100)</f>
        <v>187700</v>
      </c>
      <c r="J15" s="2" t="n">
        <f aca="false">MROUND(J14,100)</f>
        <v>216800</v>
      </c>
      <c r="K15" s="2" t="n">
        <f aca="false">MROUND(K14,100)</f>
        <v>238200</v>
      </c>
      <c r="L15" s="2" t="n">
        <f aca="false">MROUND(L14,100)</f>
        <v>244400</v>
      </c>
    </row>
    <row r="16" customFormat="false" ht="14.25" hidden="false" customHeight="false" outlineLevel="0" collapsed="false">
      <c r="C16" s="0" t="s">
        <v>155</v>
      </c>
      <c r="D16" s="5" t="n">
        <f aca="false">D11/D$14</f>
        <v>0.165408843710739</v>
      </c>
      <c r="E16" s="5" t="n">
        <f aca="false">E11/E$14</f>
        <v>0.182011301355313</v>
      </c>
      <c r="F16" s="5" t="n">
        <f aca="false">F11/F$14</f>
        <v>0.191539747399703</v>
      </c>
      <c r="G16" s="5" t="n">
        <f aca="false">G11/G$14</f>
        <v>0.193078238390802</v>
      </c>
      <c r="H16" s="5" t="n">
        <f aca="false">H11/H$14</f>
        <v>0.193363550842384</v>
      </c>
      <c r="I16" s="5" t="n">
        <f aca="false">I11/I$14</f>
        <v>0.195847514953953</v>
      </c>
      <c r="J16" s="5" t="n">
        <f aca="false">J11/J$14</f>
        <v>0.187743863630074</v>
      </c>
      <c r="K16" s="5" t="n">
        <f aca="false">K11/K$14</f>
        <v>0.201380288903535</v>
      </c>
      <c r="L16" s="5" t="n">
        <f aca="false">L11/L$14</f>
        <v>0.217691111474873</v>
      </c>
    </row>
    <row r="17" customFormat="false" ht="14.25" hidden="false" customHeight="false" outlineLevel="0" collapsed="false">
      <c r="C17" s="0" t="s">
        <v>155</v>
      </c>
      <c r="D17" s="5" t="n">
        <f aca="false">D12/D$14</f>
        <v>0.0841672450602262</v>
      </c>
      <c r="E17" s="5" t="n">
        <f aca="false">E12/E$14</f>
        <v>0.0836895101329821</v>
      </c>
      <c r="F17" s="5" t="n">
        <f aca="false">F12/F$14</f>
        <v>0.0849507800891531</v>
      </c>
      <c r="G17" s="5" t="n">
        <f aca="false">G12/G$14</f>
        <v>0.0787769445155036</v>
      </c>
      <c r="H17" s="5" t="n">
        <f aca="false">H12/H$14</f>
        <v>0.0745317711451296</v>
      </c>
      <c r="I17" s="5" t="n">
        <f aca="false">I12/I$14</f>
        <v>0.0690571685761919</v>
      </c>
      <c r="J17" s="5" t="n">
        <f aca="false">J12/J$14</f>
        <v>0.0668428480504746</v>
      </c>
      <c r="K17" s="5" t="n">
        <f aca="false">K12/K$14</f>
        <v>0.0662270004323898</v>
      </c>
      <c r="L17" s="5" t="n">
        <f aca="false">L12/L$14</f>
        <v>0.0682435750532002</v>
      </c>
    </row>
    <row r="18" customFormat="false" ht="14.25" hidden="false" customHeight="false" outlineLevel="0" collapsed="false">
      <c r="C18" s="0" t="s">
        <v>155</v>
      </c>
      <c r="D18" s="5" t="n">
        <f aca="false">D13/D$14</f>
        <v>0.750423911229035</v>
      </c>
      <c r="E18" s="5" t="n">
        <f aca="false">E13/E$14</f>
        <v>0.734299188511705</v>
      </c>
      <c r="F18" s="5" t="n">
        <f aca="false">F13/F$14</f>
        <v>0.723509472511144</v>
      </c>
      <c r="G18" s="5" t="n">
        <f aca="false">G13/G$14</f>
        <v>0.728144817093695</v>
      </c>
      <c r="H18" s="5" t="n">
        <f aca="false">H13/H$14</f>
        <v>0.732104678012486</v>
      </c>
      <c r="I18" s="5" t="n">
        <f aca="false">I13/I$14</f>
        <v>0.735095316469855</v>
      </c>
      <c r="J18" s="5" t="n">
        <f aca="false">J13/J$14</f>
        <v>0.745413288319451</v>
      </c>
      <c r="K18" s="5" t="n">
        <f aca="false">K13/K$14</f>
        <v>0.732392710664075</v>
      </c>
      <c r="L18" s="5" t="n">
        <f aca="false">L13/L$14</f>
        <v>0.714065313471927</v>
      </c>
    </row>
  </sheetData>
  <mergeCells count="7">
    <mergeCell ref="B3:C3"/>
    <mergeCell ref="B5:B6"/>
    <mergeCell ref="B7:B8"/>
    <mergeCell ref="B9:C9"/>
    <mergeCell ref="B11:B12"/>
    <mergeCell ref="B13:C13"/>
    <mergeCell ref="B14:C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  <Company>DRCPN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2025-11-20T11:07:59Z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